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ДОКУМЕНТЫ\2021\Решение об исполнении бюджета за 2020 год\"/>
    </mc:Choice>
  </mc:AlternateContent>
  <bookViews>
    <workbookView xWindow="-3255" yWindow="30" windowWidth="11310" windowHeight="8160"/>
  </bookViews>
  <sheets>
    <sheet name="ведомственные 2020 " sheetId="5" r:id="rId1"/>
  </sheets>
  <definedNames>
    <definedName name="_xlnm._FilterDatabase" localSheetId="0" hidden="1">'ведомственные 2020 '!$B$12:$R$295</definedName>
  </definedNames>
  <calcPr calcId="152511"/>
</workbook>
</file>

<file path=xl/calcChain.xml><?xml version="1.0" encoding="utf-8"?>
<calcChain xmlns="http://schemas.openxmlformats.org/spreadsheetml/2006/main">
  <c r="L255" i="5" l="1"/>
  <c r="L204" i="5"/>
  <c r="P149" i="5" l="1"/>
  <c r="L149" i="5"/>
  <c r="L148" i="5" s="1"/>
  <c r="R150" i="5"/>
  <c r="J149" i="5"/>
  <c r="J148" i="5" s="1"/>
  <c r="H149" i="5"/>
  <c r="H148" i="5" s="1"/>
  <c r="L152" i="5"/>
  <c r="R153" i="5"/>
  <c r="R34" i="5"/>
  <c r="R36" i="5"/>
  <c r="R46" i="5"/>
  <c r="R57" i="5"/>
  <c r="R60" i="5"/>
  <c r="R62" i="5"/>
  <c r="R64" i="5"/>
  <c r="R67" i="5"/>
  <c r="R68" i="5"/>
  <c r="R69" i="5"/>
  <c r="R70" i="5"/>
  <c r="R73" i="5"/>
  <c r="R78" i="5"/>
  <c r="R79" i="5"/>
  <c r="R85" i="5"/>
  <c r="R94" i="5"/>
  <c r="R109" i="5"/>
  <c r="R113" i="5"/>
  <c r="R116" i="5"/>
  <c r="R119" i="5"/>
  <c r="R122" i="5"/>
  <c r="R136" i="5"/>
  <c r="R143" i="5"/>
  <c r="R162" i="5"/>
  <c r="R165" i="5"/>
  <c r="R170" i="5"/>
  <c r="R172" i="5"/>
  <c r="R175" i="5"/>
  <c r="R180" i="5"/>
  <c r="R187" i="5"/>
  <c r="R210" i="5"/>
  <c r="R216" i="5"/>
  <c r="R227" i="5"/>
  <c r="R249" i="5"/>
  <c r="R252" i="5"/>
  <c r="R261" i="5"/>
  <c r="R265" i="5"/>
  <c r="R268" i="5"/>
  <c r="R271" i="5"/>
  <c r="R274" i="5"/>
  <c r="R277" i="5"/>
  <c r="R282" i="5"/>
  <c r="P281" i="5"/>
  <c r="P280" i="5"/>
  <c r="P279" i="5" s="1"/>
  <c r="P278" i="5" s="1"/>
  <c r="P276" i="5"/>
  <c r="P275" i="5"/>
  <c r="P273" i="5"/>
  <c r="P272" i="5"/>
  <c r="P270" i="5"/>
  <c r="P267" i="5"/>
  <c r="P266" i="5" s="1"/>
  <c r="P260" i="5"/>
  <c r="P251" i="5"/>
  <c r="P250" i="5" s="1"/>
  <c r="P248" i="5"/>
  <c r="P247" i="5" s="1"/>
  <c r="P226" i="5"/>
  <c r="Q220" i="5"/>
  <c r="P215" i="5"/>
  <c r="P214" i="5" s="1"/>
  <c r="P209" i="5"/>
  <c r="P197" i="5"/>
  <c r="P196" i="5" s="1"/>
  <c r="P179" i="5"/>
  <c r="P171" i="5"/>
  <c r="P169" i="5"/>
  <c r="P164" i="5"/>
  <c r="P161" i="5"/>
  <c r="P142" i="5"/>
  <c r="Q136" i="5"/>
  <c r="P135" i="5"/>
  <c r="P121" i="5"/>
  <c r="P118" i="5"/>
  <c r="P115" i="5"/>
  <c r="P112" i="5"/>
  <c r="P108" i="5"/>
  <c r="Q98" i="5"/>
  <c r="P72" i="5"/>
  <c r="P66" i="5"/>
  <c r="P59" i="5"/>
  <c r="P45" i="5"/>
  <c r="P35" i="5"/>
  <c r="P33" i="5"/>
  <c r="R149" i="5" l="1"/>
  <c r="P148" i="5"/>
  <c r="R148" i="5" s="1"/>
  <c r="Q135" i="5"/>
  <c r="P65" i="5"/>
  <c r="P111" i="5"/>
  <c r="P117" i="5"/>
  <c r="P134" i="5"/>
  <c r="P141" i="5"/>
  <c r="P195" i="5"/>
  <c r="P44" i="5"/>
  <c r="P71" i="5"/>
  <c r="P114" i="5"/>
  <c r="P120" i="5"/>
  <c r="P160" i="5"/>
  <c r="P163" i="5"/>
  <c r="P168" i="5"/>
  <c r="P178" i="5"/>
  <c r="P208" i="5"/>
  <c r="P225" i="5"/>
  <c r="P269" i="5"/>
  <c r="L294" i="5"/>
  <c r="L257" i="5"/>
  <c r="P257" i="5" s="1"/>
  <c r="R257" i="5" s="1"/>
  <c r="L246" i="5"/>
  <c r="L244" i="5"/>
  <c r="P244" i="5" s="1"/>
  <c r="R244" i="5" s="1"/>
  <c r="L242" i="5"/>
  <c r="P242" i="5" s="1"/>
  <c r="I238" i="5"/>
  <c r="J238" i="5"/>
  <c r="L239" i="5"/>
  <c r="L237" i="5"/>
  <c r="P237" i="5" s="1"/>
  <c r="R237" i="5" s="1"/>
  <c r="L236" i="5"/>
  <c r="P236" i="5" s="1"/>
  <c r="R236" i="5" s="1"/>
  <c r="L235" i="5"/>
  <c r="L230" i="5"/>
  <c r="P230" i="5" s="1"/>
  <c r="L224" i="5"/>
  <c r="P224" i="5" s="1"/>
  <c r="I220" i="5"/>
  <c r="J220" i="5"/>
  <c r="K220" i="5"/>
  <c r="M220" i="5"/>
  <c r="H220" i="5"/>
  <c r="L221" i="5"/>
  <c r="P221" i="5" s="1"/>
  <c r="L222" i="5"/>
  <c r="P222" i="5" s="1"/>
  <c r="R222" i="5" s="1"/>
  <c r="L207" i="5"/>
  <c r="P207" i="5" s="1"/>
  <c r="L188" i="5"/>
  <c r="P188" i="5" s="1"/>
  <c r="L176" i="5"/>
  <c r="L158" i="5"/>
  <c r="P158" i="5" s="1"/>
  <c r="L132" i="5"/>
  <c r="P132" i="5" s="1"/>
  <c r="L131" i="5"/>
  <c r="P131" i="5" s="1"/>
  <c r="L289" i="5"/>
  <c r="P289" i="5" s="1"/>
  <c r="L287" i="5"/>
  <c r="P287" i="5" s="1"/>
  <c r="L107" i="5"/>
  <c r="L104" i="5"/>
  <c r="P104" i="5" s="1"/>
  <c r="L86" i="5"/>
  <c r="P86" i="5" s="1"/>
  <c r="L55" i="5"/>
  <c r="R55" i="5" s="1"/>
  <c r="I28" i="5"/>
  <c r="J28" i="5"/>
  <c r="K28" i="5"/>
  <c r="H28" i="5"/>
  <c r="L30" i="5"/>
  <c r="P30" i="5" s="1"/>
  <c r="R30" i="5" s="1"/>
  <c r="L29" i="5"/>
  <c r="P29" i="5" s="1"/>
  <c r="L24" i="5"/>
  <c r="P24" i="5" s="1"/>
  <c r="R24" i="5" s="1"/>
  <c r="L23" i="5"/>
  <c r="L19" i="5"/>
  <c r="P19" i="5" s="1"/>
  <c r="R19" i="5" s="1"/>
  <c r="L18" i="5"/>
  <c r="P18" i="5" s="1"/>
  <c r="H37" i="5"/>
  <c r="J37" i="5"/>
  <c r="I98" i="5"/>
  <c r="K98" i="5"/>
  <c r="M98" i="5"/>
  <c r="J106" i="5"/>
  <c r="H106" i="5"/>
  <c r="H105" i="5" s="1"/>
  <c r="J105" i="5"/>
  <c r="R18" i="5" l="1"/>
  <c r="P17" i="5"/>
  <c r="R23" i="5"/>
  <c r="R29" i="5"/>
  <c r="R104" i="5"/>
  <c r="P103" i="5"/>
  <c r="P286" i="5"/>
  <c r="R287" i="5"/>
  <c r="R131" i="5"/>
  <c r="P130" i="5"/>
  <c r="P157" i="5"/>
  <c r="R158" i="5"/>
  <c r="R188" i="5"/>
  <c r="P186" i="5"/>
  <c r="P206" i="5"/>
  <c r="R207" i="5"/>
  <c r="P220" i="5"/>
  <c r="R221" i="5"/>
  <c r="Q224" i="5"/>
  <c r="R224" i="5"/>
  <c r="P223" i="5"/>
  <c r="R235" i="5"/>
  <c r="P234" i="5"/>
  <c r="R242" i="5"/>
  <c r="P245" i="5"/>
  <c r="R246" i="5"/>
  <c r="R86" i="5"/>
  <c r="Q86" i="5"/>
  <c r="L106" i="5"/>
  <c r="L105" i="5" s="1"/>
  <c r="P107" i="5"/>
  <c r="P288" i="5"/>
  <c r="R289" i="5"/>
  <c r="P129" i="5"/>
  <c r="R132" i="5"/>
  <c r="R176" i="5"/>
  <c r="P174" i="5"/>
  <c r="R204" i="5"/>
  <c r="P203" i="5"/>
  <c r="P229" i="5"/>
  <c r="R230" i="5"/>
  <c r="R239" i="5"/>
  <c r="P238" i="5"/>
  <c r="R255" i="5"/>
  <c r="L293" i="5"/>
  <c r="L292" i="5" s="1"/>
  <c r="L291" i="5" s="1"/>
  <c r="L290" i="5" s="1"/>
  <c r="P294" i="5"/>
  <c r="P159" i="5"/>
  <c r="Q134" i="5"/>
  <c r="P133" i="5"/>
  <c r="P110" i="5"/>
  <c r="L220" i="5"/>
  <c r="R294" i="5" l="1"/>
  <c r="P293" i="5"/>
  <c r="P202" i="5"/>
  <c r="P173" i="5"/>
  <c r="P106" i="5"/>
  <c r="R107" i="5"/>
  <c r="P102" i="5"/>
  <c r="P16" i="5"/>
  <c r="Q133" i="5"/>
  <c r="P228" i="5"/>
  <c r="P233" i="5"/>
  <c r="Q223" i="5"/>
  <c r="Q219" i="5" s="1"/>
  <c r="R220" i="5"/>
  <c r="P219" i="5"/>
  <c r="P205" i="5"/>
  <c r="P156" i="5"/>
  <c r="P285" i="5"/>
  <c r="L288" i="5"/>
  <c r="R288" i="5" s="1"/>
  <c r="J288" i="5"/>
  <c r="H288" i="5"/>
  <c r="L286" i="5"/>
  <c r="R286" i="5" s="1"/>
  <c r="J286" i="5"/>
  <c r="H286" i="5"/>
  <c r="L281" i="5"/>
  <c r="R281" i="5" s="1"/>
  <c r="J281" i="5"/>
  <c r="H281" i="5"/>
  <c r="L280" i="5"/>
  <c r="J280" i="5"/>
  <c r="H280" i="5"/>
  <c r="H279" i="5" s="1"/>
  <c r="H278" i="5" s="1"/>
  <c r="J279" i="5"/>
  <c r="J278" i="5" s="1"/>
  <c r="L276" i="5"/>
  <c r="R276" i="5" s="1"/>
  <c r="J276" i="5"/>
  <c r="H276" i="5"/>
  <c r="L275" i="5"/>
  <c r="R275" i="5" s="1"/>
  <c r="J275" i="5"/>
  <c r="H275" i="5"/>
  <c r="L273" i="5"/>
  <c r="R273" i="5" s="1"/>
  <c r="J273" i="5"/>
  <c r="H273" i="5"/>
  <c r="L272" i="5"/>
  <c r="R272" i="5" s="1"/>
  <c r="J272" i="5"/>
  <c r="H272" i="5"/>
  <c r="L270" i="5"/>
  <c r="J270" i="5"/>
  <c r="J269" i="5" s="1"/>
  <c r="H270" i="5"/>
  <c r="H269" i="5" s="1"/>
  <c r="L267" i="5"/>
  <c r="J267" i="5"/>
  <c r="J266" i="5" s="1"/>
  <c r="H267" i="5"/>
  <c r="H266" i="5" s="1"/>
  <c r="L264" i="5"/>
  <c r="P264" i="5" s="1"/>
  <c r="R264" i="5" s="1"/>
  <c r="L263" i="5"/>
  <c r="P263" i="5" s="1"/>
  <c r="J262" i="5"/>
  <c r="H262" i="5"/>
  <c r="L260" i="5"/>
  <c r="R260" i="5" s="1"/>
  <c r="J260" i="5"/>
  <c r="H260" i="5"/>
  <c r="L259" i="5"/>
  <c r="J258" i="5"/>
  <c r="H258" i="5"/>
  <c r="L256" i="5"/>
  <c r="J254" i="5"/>
  <c r="H254" i="5"/>
  <c r="L251" i="5"/>
  <c r="J251" i="5"/>
  <c r="J250" i="5" s="1"/>
  <c r="H251" i="5"/>
  <c r="H250" i="5" s="1"/>
  <c r="L248" i="5"/>
  <c r="J248" i="5"/>
  <c r="H248" i="5"/>
  <c r="J247" i="5"/>
  <c r="H247" i="5"/>
  <c r="L245" i="5"/>
  <c r="R245" i="5" s="1"/>
  <c r="J245" i="5"/>
  <c r="H245" i="5"/>
  <c r="L243" i="5"/>
  <c r="J241" i="5"/>
  <c r="H241" i="5"/>
  <c r="L238" i="5"/>
  <c r="R238" i="5" s="1"/>
  <c r="H238" i="5"/>
  <c r="L234" i="5"/>
  <c r="R234" i="5" s="1"/>
  <c r="J234" i="5"/>
  <c r="H234" i="5"/>
  <c r="L229" i="5"/>
  <c r="L228" i="5" s="1"/>
  <c r="J229" i="5"/>
  <c r="H229" i="5"/>
  <c r="H228" i="5" s="1"/>
  <c r="J228" i="5"/>
  <c r="L226" i="5"/>
  <c r="J226" i="5"/>
  <c r="H226" i="5"/>
  <c r="H225" i="5" s="1"/>
  <c r="J225" i="5"/>
  <c r="M224" i="5"/>
  <c r="K224" i="5"/>
  <c r="I224" i="5"/>
  <c r="L223" i="5"/>
  <c r="R223" i="5" s="1"/>
  <c r="J223" i="5"/>
  <c r="H223" i="5"/>
  <c r="L215" i="5"/>
  <c r="J215" i="5"/>
  <c r="H215" i="5"/>
  <c r="H214" i="5" s="1"/>
  <c r="J214" i="5"/>
  <c r="L213" i="5"/>
  <c r="J212" i="5"/>
  <c r="H212" i="5"/>
  <c r="J211" i="5"/>
  <c r="H211" i="5"/>
  <c r="L209" i="5"/>
  <c r="J209" i="5"/>
  <c r="H209" i="5"/>
  <c r="H208" i="5" s="1"/>
  <c r="J208" i="5"/>
  <c r="L206" i="5"/>
  <c r="L205" i="5" s="1"/>
  <c r="J206" i="5"/>
  <c r="H206" i="5"/>
  <c r="H205" i="5" s="1"/>
  <c r="J205" i="5"/>
  <c r="L203" i="5"/>
  <c r="L202" i="5" s="1"/>
  <c r="J203" i="5"/>
  <c r="J202" i="5" s="1"/>
  <c r="H203" i="5"/>
  <c r="H202" i="5" s="1"/>
  <c r="L200" i="5"/>
  <c r="J199" i="5"/>
  <c r="H199" i="5"/>
  <c r="J198" i="5"/>
  <c r="H198" i="5"/>
  <c r="L197" i="5"/>
  <c r="R197" i="5" s="1"/>
  <c r="J196" i="5"/>
  <c r="H196" i="5"/>
  <c r="H195" i="5" s="1"/>
  <c r="J195" i="5"/>
  <c r="L194" i="5"/>
  <c r="J193" i="5"/>
  <c r="J192" i="5" s="1"/>
  <c r="H193" i="5"/>
  <c r="H192" i="5" s="1"/>
  <c r="L191" i="5"/>
  <c r="J190" i="5"/>
  <c r="H190" i="5"/>
  <c r="H189" i="5" s="1"/>
  <c r="J189" i="5"/>
  <c r="L186" i="5"/>
  <c r="R186" i="5" s="1"/>
  <c r="J186" i="5"/>
  <c r="J185" i="5" s="1"/>
  <c r="H186" i="5"/>
  <c r="L184" i="5"/>
  <c r="J183" i="5"/>
  <c r="H183" i="5"/>
  <c r="H182" i="5" s="1"/>
  <c r="H181" i="5" s="1"/>
  <c r="J182" i="5"/>
  <c r="J181" i="5" s="1"/>
  <c r="L179" i="5"/>
  <c r="J179" i="5"/>
  <c r="J178" i="5" s="1"/>
  <c r="H179" i="5"/>
  <c r="H178" i="5" s="1"/>
  <c r="L174" i="5"/>
  <c r="L173" i="5" s="1"/>
  <c r="J174" i="5"/>
  <c r="H174" i="5"/>
  <c r="H173" i="5" s="1"/>
  <c r="J173" i="5"/>
  <c r="L171" i="5"/>
  <c r="R171" i="5" s="1"/>
  <c r="J171" i="5"/>
  <c r="H171" i="5"/>
  <c r="L169" i="5"/>
  <c r="J169" i="5"/>
  <c r="J168" i="5" s="1"/>
  <c r="H169" i="5"/>
  <c r="H168" i="5" s="1"/>
  <c r="L164" i="5"/>
  <c r="J164" i="5"/>
  <c r="J163" i="5" s="1"/>
  <c r="H164" i="5"/>
  <c r="H163" i="5" s="1"/>
  <c r="L161" i="5"/>
  <c r="J161" i="5"/>
  <c r="J160" i="5" s="1"/>
  <c r="H161" i="5"/>
  <c r="H160" i="5" s="1"/>
  <c r="L157" i="5"/>
  <c r="L156" i="5" s="1"/>
  <c r="L155" i="5" s="1"/>
  <c r="J157" i="5"/>
  <c r="H157" i="5"/>
  <c r="H156" i="5" s="1"/>
  <c r="H155" i="5" s="1"/>
  <c r="J156" i="5"/>
  <c r="J155" i="5" s="1"/>
  <c r="J152" i="5"/>
  <c r="H152" i="5"/>
  <c r="H151" i="5" s="1"/>
  <c r="H147" i="5" s="1"/>
  <c r="J151" i="5"/>
  <c r="J147" i="5" s="1"/>
  <c r="L146" i="5"/>
  <c r="J145" i="5"/>
  <c r="H145" i="5"/>
  <c r="H144" i="5" s="1"/>
  <c r="J144" i="5"/>
  <c r="L142" i="5"/>
  <c r="J142" i="5"/>
  <c r="H142" i="5"/>
  <c r="H141" i="5" s="1"/>
  <c r="J141" i="5"/>
  <c r="L140" i="5"/>
  <c r="J139" i="5"/>
  <c r="H139" i="5"/>
  <c r="H138" i="5" s="1"/>
  <c r="H137" i="5" s="1"/>
  <c r="J138" i="5"/>
  <c r="J137" i="5" s="1"/>
  <c r="M136" i="5"/>
  <c r="K136" i="5"/>
  <c r="I136" i="5"/>
  <c r="L135" i="5"/>
  <c r="J135" i="5"/>
  <c r="K135" i="5" s="1"/>
  <c r="H135" i="5"/>
  <c r="I135" i="5" s="1"/>
  <c r="J134" i="5"/>
  <c r="K134" i="5" s="1"/>
  <c r="L130" i="5"/>
  <c r="R130" i="5" s="1"/>
  <c r="J130" i="5"/>
  <c r="H130" i="5"/>
  <c r="L129" i="5"/>
  <c r="R129" i="5" s="1"/>
  <c r="J129" i="5"/>
  <c r="H129" i="5"/>
  <c r="L128" i="5"/>
  <c r="P128" i="5" s="1"/>
  <c r="R128" i="5" s="1"/>
  <c r="L127" i="5"/>
  <c r="P127" i="5" s="1"/>
  <c r="J126" i="5"/>
  <c r="J125" i="5" s="1"/>
  <c r="J124" i="5" s="1"/>
  <c r="H126" i="5"/>
  <c r="H125" i="5" s="1"/>
  <c r="H124" i="5" s="1"/>
  <c r="L121" i="5"/>
  <c r="J121" i="5"/>
  <c r="H121" i="5"/>
  <c r="H120" i="5" s="1"/>
  <c r="J120" i="5"/>
  <c r="L118" i="5"/>
  <c r="J118" i="5"/>
  <c r="H118" i="5"/>
  <c r="H117" i="5" s="1"/>
  <c r="J117" i="5"/>
  <c r="L115" i="5"/>
  <c r="J115" i="5"/>
  <c r="J114" i="5" s="1"/>
  <c r="H115" i="5"/>
  <c r="H114" i="5" s="1"/>
  <c r="L112" i="5"/>
  <c r="J112" i="5"/>
  <c r="H112" i="5"/>
  <c r="H111" i="5" s="1"/>
  <c r="J111" i="5"/>
  <c r="L108" i="5"/>
  <c r="R108" i="5" s="1"/>
  <c r="J108" i="5"/>
  <c r="H108" i="5"/>
  <c r="L103" i="5"/>
  <c r="L102" i="5" s="1"/>
  <c r="J103" i="5"/>
  <c r="H103" i="5"/>
  <c r="H102" i="5" s="1"/>
  <c r="J102" i="5"/>
  <c r="L101" i="5"/>
  <c r="J100" i="5"/>
  <c r="J99" i="5" s="1"/>
  <c r="H100" i="5"/>
  <c r="H99" i="5" s="1"/>
  <c r="L97" i="5"/>
  <c r="K97" i="5"/>
  <c r="I97" i="5"/>
  <c r="J96" i="5"/>
  <c r="K96" i="5" s="1"/>
  <c r="H96" i="5"/>
  <c r="I96" i="5" s="1"/>
  <c r="L95" i="5"/>
  <c r="K95" i="5"/>
  <c r="I95" i="5"/>
  <c r="L93" i="5"/>
  <c r="K93" i="5"/>
  <c r="I93" i="5"/>
  <c r="J92" i="5"/>
  <c r="K92" i="5" s="1"/>
  <c r="H92" i="5"/>
  <c r="I92" i="5" s="1"/>
  <c r="I91" i="5" s="1"/>
  <c r="L88" i="5"/>
  <c r="K88" i="5"/>
  <c r="I88" i="5"/>
  <c r="J87" i="5"/>
  <c r="K87" i="5" s="1"/>
  <c r="H87" i="5"/>
  <c r="I87" i="5" s="1"/>
  <c r="M86" i="5"/>
  <c r="K86" i="5"/>
  <c r="I86" i="5"/>
  <c r="L84" i="5"/>
  <c r="K84" i="5"/>
  <c r="I84" i="5"/>
  <c r="J83" i="5"/>
  <c r="K83" i="5" s="1"/>
  <c r="H83" i="5"/>
  <c r="I83" i="5" s="1"/>
  <c r="L77" i="5"/>
  <c r="P77" i="5" s="1"/>
  <c r="R77" i="5" s="1"/>
  <c r="L76" i="5"/>
  <c r="P76" i="5" s="1"/>
  <c r="J75" i="5"/>
  <c r="J74" i="5" s="1"/>
  <c r="H75" i="5"/>
  <c r="H74" i="5" s="1"/>
  <c r="L72" i="5"/>
  <c r="J72" i="5"/>
  <c r="J71" i="5" s="1"/>
  <c r="H72" i="5"/>
  <c r="H71" i="5" s="1"/>
  <c r="L66" i="5"/>
  <c r="J66" i="5"/>
  <c r="H66" i="5"/>
  <c r="H65" i="5" s="1"/>
  <c r="J65" i="5"/>
  <c r="L63" i="5"/>
  <c r="J61" i="5"/>
  <c r="H61" i="5"/>
  <c r="L59" i="5"/>
  <c r="R59" i="5" s="1"/>
  <c r="J59" i="5"/>
  <c r="H59" i="5"/>
  <c r="L58" i="5"/>
  <c r="J56" i="5"/>
  <c r="H56" i="5"/>
  <c r="L54" i="5"/>
  <c r="P54" i="5" s="1"/>
  <c r="R54" i="5" s="1"/>
  <c r="L53" i="5"/>
  <c r="J52" i="5"/>
  <c r="H52" i="5"/>
  <c r="L49" i="5"/>
  <c r="J48" i="5"/>
  <c r="H48" i="5"/>
  <c r="J47" i="5"/>
  <c r="H47" i="5"/>
  <c r="L45" i="5"/>
  <c r="J45" i="5"/>
  <c r="J44" i="5" s="1"/>
  <c r="H45" i="5"/>
  <c r="H44" i="5" s="1"/>
  <c r="L43" i="5"/>
  <c r="J42" i="5"/>
  <c r="H42" i="5"/>
  <c r="J41" i="5"/>
  <c r="H41" i="5"/>
  <c r="L40" i="5"/>
  <c r="J39" i="5"/>
  <c r="H39" i="5"/>
  <c r="L38" i="5"/>
  <c r="L35" i="5"/>
  <c r="R35" i="5" s="1"/>
  <c r="J35" i="5"/>
  <c r="H35" i="5"/>
  <c r="L33" i="5"/>
  <c r="R33" i="5" s="1"/>
  <c r="J33" i="5"/>
  <c r="H33" i="5"/>
  <c r="L31" i="5"/>
  <c r="L27" i="5"/>
  <c r="J26" i="5"/>
  <c r="H26" i="5"/>
  <c r="L25" i="5"/>
  <c r="P25" i="5" s="1"/>
  <c r="J22" i="5"/>
  <c r="H22" i="5"/>
  <c r="L17" i="5"/>
  <c r="L16" i="5" s="1"/>
  <c r="L15" i="5" s="1"/>
  <c r="J17" i="5"/>
  <c r="J16" i="5" s="1"/>
  <c r="J15" i="5" s="1"/>
  <c r="H17" i="5"/>
  <c r="H16" i="5" s="1"/>
  <c r="H15" i="5" s="1"/>
  <c r="L196" i="5" l="1"/>
  <c r="L195" i="5" s="1"/>
  <c r="R195" i="5" s="1"/>
  <c r="L26" i="5"/>
  <c r="L37" i="5"/>
  <c r="P38" i="5"/>
  <c r="L42" i="5"/>
  <c r="L41" i="5" s="1"/>
  <c r="P43" i="5"/>
  <c r="L48" i="5"/>
  <c r="L47" i="5" s="1"/>
  <c r="L71" i="5"/>
  <c r="R71" i="5" s="1"/>
  <c r="R72" i="5"/>
  <c r="M93" i="5"/>
  <c r="P93" i="5"/>
  <c r="M97" i="5"/>
  <c r="P97" i="5"/>
  <c r="L111" i="5"/>
  <c r="R111" i="5" s="1"/>
  <c r="R112" i="5"/>
  <c r="R127" i="5"/>
  <c r="P126" i="5"/>
  <c r="L139" i="5"/>
  <c r="L138" i="5" s="1"/>
  <c r="P140" i="5"/>
  <c r="L141" i="5"/>
  <c r="R141" i="5" s="1"/>
  <c r="R142" i="5"/>
  <c r="L145" i="5"/>
  <c r="L144" i="5" s="1"/>
  <c r="P146" i="5"/>
  <c r="L151" i="5"/>
  <c r="L147" i="5" s="1"/>
  <c r="P152" i="5"/>
  <c r="L163" i="5"/>
  <c r="R163" i="5" s="1"/>
  <c r="R164" i="5"/>
  <c r="L190" i="5"/>
  <c r="L189" i="5" s="1"/>
  <c r="L185" i="5" s="1"/>
  <c r="L208" i="5"/>
  <c r="R208" i="5" s="1"/>
  <c r="R209" i="5"/>
  <c r="L250" i="5"/>
  <c r="R250" i="5" s="1"/>
  <c r="R251" i="5"/>
  <c r="L258" i="5"/>
  <c r="P262" i="5"/>
  <c r="R263" i="5"/>
  <c r="L266" i="5"/>
  <c r="R266" i="5" s="1"/>
  <c r="R267" i="5"/>
  <c r="R157" i="5"/>
  <c r="R205" i="5"/>
  <c r="R228" i="5"/>
  <c r="P15" i="5"/>
  <c r="R15" i="5" s="1"/>
  <c r="R16" i="5"/>
  <c r="R102" i="5"/>
  <c r="P105" i="5"/>
  <c r="R105" i="5" s="1"/>
  <c r="R106" i="5"/>
  <c r="R173" i="5"/>
  <c r="P167" i="5"/>
  <c r="R202" i="5"/>
  <c r="P292" i="5"/>
  <c r="R293" i="5"/>
  <c r="R25" i="5"/>
  <c r="P22" i="5"/>
  <c r="L28" i="5"/>
  <c r="P31" i="5"/>
  <c r="L39" i="5"/>
  <c r="L44" i="5"/>
  <c r="R44" i="5" s="1"/>
  <c r="R45" i="5"/>
  <c r="R53" i="5"/>
  <c r="P52" i="5"/>
  <c r="L56" i="5"/>
  <c r="L61" i="5"/>
  <c r="P63" i="5"/>
  <c r="L65" i="5"/>
  <c r="R65" i="5" s="1"/>
  <c r="R66" i="5"/>
  <c r="R76" i="5"/>
  <c r="P75" i="5"/>
  <c r="M84" i="5"/>
  <c r="P84" i="5"/>
  <c r="M88" i="5"/>
  <c r="P88" i="5"/>
  <c r="M95" i="5"/>
  <c r="P95" i="5"/>
  <c r="L100" i="5"/>
  <c r="L99" i="5" s="1"/>
  <c r="L98" i="5" s="1"/>
  <c r="P101" i="5"/>
  <c r="L114" i="5"/>
  <c r="R114" i="5" s="1"/>
  <c r="R115" i="5"/>
  <c r="L117" i="5"/>
  <c r="R117" i="5" s="1"/>
  <c r="R118" i="5"/>
  <c r="L120" i="5"/>
  <c r="R120" i="5" s="1"/>
  <c r="R121" i="5"/>
  <c r="M135" i="5"/>
  <c r="R135" i="5"/>
  <c r="L160" i="5"/>
  <c r="R160" i="5" s="1"/>
  <c r="R161" i="5"/>
  <c r="L168" i="5"/>
  <c r="R168" i="5" s="1"/>
  <c r="R169" i="5"/>
  <c r="L178" i="5"/>
  <c r="R178" i="5" s="1"/>
  <c r="R179" i="5"/>
  <c r="L183" i="5"/>
  <c r="L182" i="5" s="1"/>
  <c r="L181" i="5" s="1"/>
  <c r="P184" i="5"/>
  <c r="L193" i="5"/>
  <c r="L192" i="5" s="1"/>
  <c r="L199" i="5"/>
  <c r="P200" i="5"/>
  <c r="L212" i="5"/>
  <c r="L211" i="5" s="1"/>
  <c r="L214" i="5"/>
  <c r="R214" i="5" s="1"/>
  <c r="R215" i="5"/>
  <c r="L225" i="5"/>
  <c r="R225" i="5" s="1"/>
  <c r="R226" i="5"/>
  <c r="L241" i="5"/>
  <c r="L240" i="5" s="1"/>
  <c r="P243" i="5"/>
  <c r="L247" i="5"/>
  <c r="R247" i="5" s="1"/>
  <c r="R248" i="5"/>
  <c r="L254" i="5"/>
  <c r="P256" i="5"/>
  <c r="L269" i="5"/>
  <c r="R269" i="5" s="1"/>
  <c r="R270" i="5"/>
  <c r="L279" i="5"/>
  <c r="R280" i="5"/>
  <c r="P284" i="5"/>
  <c r="P155" i="5"/>
  <c r="R155" i="5" s="1"/>
  <c r="R156" i="5"/>
  <c r="R206" i="5"/>
  <c r="P218" i="5"/>
  <c r="R229" i="5"/>
  <c r="R17" i="5"/>
  <c r="R103" i="5"/>
  <c r="R174" i="5"/>
  <c r="R203" i="5"/>
  <c r="I223" i="5"/>
  <c r="I219" i="5" s="1"/>
  <c r="H219" i="5"/>
  <c r="H218" i="5" s="1"/>
  <c r="H217" i="5" s="1"/>
  <c r="M223" i="5"/>
  <c r="M219" i="5" s="1"/>
  <c r="L219" i="5"/>
  <c r="R219" i="5" s="1"/>
  <c r="K223" i="5"/>
  <c r="K219" i="5" s="1"/>
  <c r="J219" i="5"/>
  <c r="H110" i="5"/>
  <c r="H91" i="5"/>
  <c r="H90" i="5" s="1"/>
  <c r="I90" i="5" s="1"/>
  <c r="J91" i="5"/>
  <c r="J90" i="5" s="1"/>
  <c r="K90" i="5" s="1"/>
  <c r="J110" i="5"/>
  <c r="J233" i="5"/>
  <c r="L285" i="5"/>
  <c r="L284" i="5" s="1"/>
  <c r="L283" i="5" s="1"/>
  <c r="J285" i="5"/>
  <c r="J284" i="5" s="1"/>
  <c r="J283" i="5" s="1"/>
  <c r="J240" i="5"/>
  <c r="H285" i="5"/>
  <c r="H284" i="5" s="1"/>
  <c r="H283" i="5" s="1"/>
  <c r="J167" i="5"/>
  <c r="H82" i="5"/>
  <c r="I82" i="5" s="1"/>
  <c r="H240" i="5"/>
  <c r="J32" i="5"/>
  <c r="J98" i="5"/>
  <c r="J201" i="5"/>
  <c r="H233" i="5"/>
  <c r="L233" i="5"/>
  <c r="R233" i="5" s="1"/>
  <c r="H253" i="5"/>
  <c r="H167" i="5"/>
  <c r="J51" i="5"/>
  <c r="J50" i="5" s="1"/>
  <c r="J133" i="5"/>
  <c r="K133" i="5" s="1"/>
  <c r="H134" i="5"/>
  <c r="L134" i="5"/>
  <c r="R134" i="5" s="1"/>
  <c r="H185" i="5"/>
  <c r="H177" i="5" s="1"/>
  <c r="J253" i="5"/>
  <c r="H32" i="5"/>
  <c r="L83" i="5"/>
  <c r="M83" i="5" s="1"/>
  <c r="L87" i="5"/>
  <c r="M87" i="5" s="1"/>
  <c r="H98" i="5"/>
  <c r="H159" i="5"/>
  <c r="L262" i="5"/>
  <c r="L198" i="5"/>
  <c r="L126" i="5"/>
  <c r="L125" i="5" s="1"/>
  <c r="L124" i="5" s="1"/>
  <c r="L96" i="5"/>
  <c r="M96" i="5" s="1"/>
  <c r="L92" i="5"/>
  <c r="J82" i="5"/>
  <c r="L75" i="5"/>
  <c r="L74" i="5" s="1"/>
  <c r="H51" i="5"/>
  <c r="H50" i="5" s="1"/>
  <c r="L52" i="5"/>
  <c r="L22" i="5"/>
  <c r="K91" i="5"/>
  <c r="J159" i="5"/>
  <c r="J123" i="5" s="1"/>
  <c r="J177" i="5"/>
  <c r="H201" i="5"/>
  <c r="R196" i="5" l="1"/>
  <c r="L167" i="5"/>
  <c r="H89" i="5"/>
  <c r="L201" i="5"/>
  <c r="L51" i="5"/>
  <c r="L50" i="5" s="1"/>
  <c r="L110" i="5"/>
  <c r="R110" i="5" s="1"/>
  <c r="L137" i="5"/>
  <c r="L253" i="5"/>
  <c r="L232" i="5" s="1"/>
  <c r="L231" i="5" s="1"/>
  <c r="L159" i="5"/>
  <c r="R159" i="5" s="1"/>
  <c r="L32" i="5"/>
  <c r="P217" i="5"/>
  <c r="R285" i="5"/>
  <c r="R256" i="5"/>
  <c r="P254" i="5"/>
  <c r="R243" i="5"/>
  <c r="P241" i="5"/>
  <c r="R213" i="5"/>
  <c r="P212" i="5"/>
  <c r="R200" i="5"/>
  <c r="P198" i="5"/>
  <c r="R198" i="5" s="1"/>
  <c r="P199" i="5"/>
  <c r="R199" i="5" s="1"/>
  <c r="R194" i="5"/>
  <c r="P193" i="5"/>
  <c r="P183" i="5"/>
  <c r="R184" i="5"/>
  <c r="P100" i="5"/>
  <c r="R101" i="5"/>
  <c r="Q95" i="5"/>
  <c r="R95" i="5"/>
  <c r="R88" i="5"/>
  <c r="P87" i="5"/>
  <c r="Q88" i="5"/>
  <c r="R84" i="5"/>
  <c r="P83" i="5"/>
  <c r="Q84" i="5"/>
  <c r="P74" i="5"/>
  <c r="R74" i="5" s="1"/>
  <c r="R75" i="5"/>
  <c r="P61" i="5"/>
  <c r="R61" i="5" s="1"/>
  <c r="R63" i="5"/>
  <c r="R58" i="5"/>
  <c r="P56" i="5"/>
  <c r="R56" i="5" s="1"/>
  <c r="R52" i="5"/>
  <c r="R40" i="5"/>
  <c r="P39" i="5"/>
  <c r="R39" i="5" s="1"/>
  <c r="R31" i="5"/>
  <c r="P28" i="5"/>
  <c r="R28" i="5" s="1"/>
  <c r="R22" i="5"/>
  <c r="R167" i="5"/>
  <c r="R259" i="5"/>
  <c r="P258" i="5"/>
  <c r="R258" i="5" s="1"/>
  <c r="P190" i="5"/>
  <c r="R191" i="5"/>
  <c r="R154" i="5"/>
  <c r="P145" i="5"/>
  <c r="R146" i="5"/>
  <c r="R140" i="5"/>
  <c r="P139" i="5"/>
  <c r="P125" i="5"/>
  <c r="R126" i="5"/>
  <c r="Q97" i="5"/>
  <c r="R97" i="5"/>
  <c r="P96" i="5"/>
  <c r="Q93" i="5"/>
  <c r="R93" i="5"/>
  <c r="P92" i="5"/>
  <c r="R49" i="5"/>
  <c r="P48" i="5"/>
  <c r="P42" i="5"/>
  <c r="R43" i="5"/>
  <c r="R38" i="5"/>
  <c r="P37" i="5"/>
  <c r="P26" i="5"/>
  <c r="R26" i="5" s="1"/>
  <c r="R27" i="5"/>
  <c r="P283" i="5"/>
  <c r="R283" i="5" s="1"/>
  <c r="R284" i="5"/>
  <c r="L278" i="5"/>
  <c r="R278" i="5" s="1"/>
  <c r="R279" i="5"/>
  <c r="P291" i="5"/>
  <c r="R292" i="5"/>
  <c r="R262" i="5"/>
  <c r="J89" i="5"/>
  <c r="J232" i="5"/>
  <c r="J231" i="5" s="1"/>
  <c r="J166" i="5"/>
  <c r="L177" i="5"/>
  <c r="H123" i="5"/>
  <c r="H166" i="5"/>
  <c r="H81" i="5"/>
  <c r="H80" i="5" s="1"/>
  <c r="I80" i="5" s="1"/>
  <c r="L82" i="5"/>
  <c r="M82" i="5" s="1"/>
  <c r="H232" i="5"/>
  <c r="H231" i="5" s="1"/>
  <c r="L218" i="5"/>
  <c r="L217" i="5" s="1"/>
  <c r="J218" i="5"/>
  <c r="J217" i="5" s="1"/>
  <c r="I134" i="5"/>
  <c r="H133" i="5"/>
  <c r="I133" i="5" s="1"/>
  <c r="M134" i="5"/>
  <c r="L133" i="5"/>
  <c r="M92" i="5"/>
  <c r="M91" i="5" s="1"/>
  <c r="L91" i="5"/>
  <c r="L90" i="5" s="1"/>
  <c r="K82" i="5"/>
  <c r="J81" i="5"/>
  <c r="I81" i="5" l="1"/>
  <c r="L166" i="5"/>
  <c r="L123" i="5"/>
  <c r="R37" i="5"/>
  <c r="P32" i="5"/>
  <c r="R32" i="5" s="1"/>
  <c r="P47" i="5"/>
  <c r="R47" i="5" s="1"/>
  <c r="R48" i="5"/>
  <c r="Q92" i="5"/>
  <c r="R92" i="5"/>
  <c r="P91" i="5"/>
  <c r="P138" i="5"/>
  <c r="R139" i="5"/>
  <c r="P51" i="5"/>
  <c r="R87" i="5"/>
  <c r="Q87" i="5"/>
  <c r="P192" i="5"/>
  <c r="R192" i="5" s="1"/>
  <c r="R193" i="5"/>
  <c r="R218" i="5"/>
  <c r="M133" i="5"/>
  <c r="R133" i="5"/>
  <c r="P290" i="5"/>
  <c r="R290" i="5" s="1"/>
  <c r="R291" i="5"/>
  <c r="P41" i="5"/>
  <c r="R41" i="5" s="1"/>
  <c r="R42" i="5"/>
  <c r="Q96" i="5"/>
  <c r="R96" i="5"/>
  <c r="P124" i="5"/>
  <c r="R125" i="5"/>
  <c r="R145" i="5"/>
  <c r="P144" i="5"/>
  <c r="R144" i="5" s="1"/>
  <c r="R152" i="5"/>
  <c r="P151" i="5"/>
  <c r="P147" i="5" s="1"/>
  <c r="R190" i="5"/>
  <c r="P189" i="5"/>
  <c r="P21" i="5"/>
  <c r="R83" i="5"/>
  <c r="P82" i="5"/>
  <c r="Q83" i="5"/>
  <c r="P99" i="5"/>
  <c r="R100" i="5"/>
  <c r="R183" i="5"/>
  <c r="P182" i="5"/>
  <c r="P211" i="5"/>
  <c r="R212" i="5"/>
  <c r="P240" i="5"/>
  <c r="R241" i="5"/>
  <c r="P253" i="5"/>
  <c r="R253" i="5" s="1"/>
  <c r="R254" i="5"/>
  <c r="R217" i="5"/>
  <c r="I295" i="5"/>
  <c r="L81" i="5"/>
  <c r="M81" i="5" s="1"/>
  <c r="M90" i="5"/>
  <c r="L89" i="5"/>
  <c r="K81" i="5"/>
  <c r="J80" i="5"/>
  <c r="Q91" i="5" l="1"/>
  <c r="R240" i="5"/>
  <c r="P232" i="5"/>
  <c r="R211" i="5"/>
  <c r="P201" i="5"/>
  <c r="R201" i="5" s="1"/>
  <c r="R99" i="5"/>
  <c r="P98" i="5"/>
  <c r="R98" i="5" s="1"/>
  <c r="R82" i="5"/>
  <c r="P81" i="5"/>
  <c r="Q82" i="5"/>
  <c r="P20" i="5"/>
  <c r="R124" i="5"/>
  <c r="P50" i="5"/>
  <c r="R51" i="5"/>
  <c r="P137" i="5"/>
  <c r="R137" i="5" s="1"/>
  <c r="R138" i="5"/>
  <c r="P181" i="5"/>
  <c r="R182" i="5"/>
  <c r="R189" i="5"/>
  <c r="P185" i="5"/>
  <c r="R185" i="5" s="1"/>
  <c r="R147" i="5"/>
  <c r="R151" i="5"/>
  <c r="P90" i="5"/>
  <c r="R91" i="5"/>
  <c r="L80" i="5"/>
  <c r="M80" i="5" s="1"/>
  <c r="M295" i="5" s="1"/>
  <c r="K80" i="5"/>
  <c r="K295" i="5" s="1"/>
  <c r="R90" i="5" l="1"/>
  <c r="P89" i="5"/>
  <c r="Q90" i="5"/>
  <c r="R181" i="5"/>
  <c r="P177" i="5"/>
  <c r="P14" i="5"/>
  <c r="R50" i="5"/>
  <c r="R81" i="5"/>
  <c r="P80" i="5"/>
  <c r="Q81" i="5"/>
  <c r="P231" i="5"/>
  <c r="R231" i="5" s="1"/>
  <c r="R232" i="5"/>
  <c r="P123" i="5"/>
  <c r="R123" i="5" s="1"/>
  <c r="H21" i="5"/>
  <c r="H20" i="5" s="1"/>
  <c r="H14" i="5" s="1"/>
  <c r="H295" i="5" s="1"/>
  <c r="J21" i="5"/>
  <c r="J20" i="5" s="1"/>
  <c r="J14" i="5" s="1"/>
  <c r="J295" i="5" s="1"/>
  <c r="L21" i="5"/>
  <c r="R80" i="5" l="1"/>
  <c r="Q80" i="5"/>
  <c r="R89" i="5"/>
  <c r="L20" i="5"/>
  <c r="R21" i="5"/>
  <c r="R177" i="5"/>
  <c r="P166" i="5"/>
  <c r="R166" i="5" s="1"/>
  <c r="Q295" i="5"/>
  <c r="L14" i="5" l="1"/>
  <c r="R20" i="5"/>
  <c r="P295" i="5"/>
  <c r="L295" i="5" l="1"/>
  <c r="R295" i="5" s="1"/>
  <c r="R14" i="5"/>
</calcChain>
</file>

<file path=xl/sharedStrings.xml><?xml version="1.0" encoding="utf-8"?>
<sst xmlns="http://schemas.openxmlformats.org/spreadsheetml/2006/main" count="931" uniqueCount="200">
  <si>
    <t xml:space="preserve">                 к решению Совета депутатов</t>
  </si>
  <si>
    <t>городского поселения Игрим</t>
  </si>
  <si>
    <t>в тыс.руб.</t>
  </si>
  <si>
    <t>Наименование показателя</t>
  </si>
  <si>
    <t>ППП</t>
  </si>
  <si>
    <t>РЗ</t>
  </si>
  <si>
    <t>ПР</t>
  </si>
  <si>
    <t>ЦСР</t>
  </si>
  <si>
    <t>ВР</t>
  </si>
  <si>
    <t>в т.ч. за счет субвенций</t>
  </si>
  <si>
    <t>Администрация городского поселения Игрим</t>
  </si>
  <si>
    <t>00</t>
  </si>
  <si>
    <t>000</t>
  </si>
  <si>
    <t/>
  </si>
  <si>
    <t>Функционирование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</si>
  <si>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</si>
  <si>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</si>
  <si>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Иные выплаты персоналу государственных (муниципальных) органов, за исключением фонда оплаты труда</t>
  </si>
  <si>
    <t>Резервные фонды</t>
  </si>
  <si>
    <t>Резервные средства</t>
  </si>
  <si>
    <t>870</t>
  </si>
  <si>
    <t>Другие общегосударственные вопросы</t>
  </si>
  <si>
    <t>Расходы на обеспечение деятельности подведомственных учреждений</t>
  </si>
  <si>
    <t xml:space="preserve"> Прочие мероприятия органов муниципальной власти</t>
  </si>
  <si>
    <t>НАЦИОНАЛЬНАЯ ОБОРОНА</t>
  </si>
  <si>
    <t>Мобилизационная и вневойсковая подготовка</t>
  </si>
  <si>
    <t>Субвенции на осуществление первичного воинского учета, на территории где отсутствуют военные комиссариаты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</si>
  <si>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</si>
  <si>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</si>
  <si>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гражданская оборона</t>
  </si>
  <si>
    <t>Иные выплаты населению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</si>
  <si>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</si>
  <si>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</si>
  <si>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04</t>
  </si>
  <si>
    <t>Общеэкономические вопросы</t>
  </si>
  <si>
    <t>01</t>
  </si>
  <si>
    <t>Транспорт</t>
  </si>
  <si>
    <t>08</t>
  </si>
  <si>
    <t>Дорожное хозяйство (дорожные фонды)</t>
  </si>
  <si>
    <t>09</t>
  </si>
  <si>
    <t>Связь и информатика</t>
  </si>
  <si>
    <t>10</t>
  </si>
  <si>
    <t>Услуги в области информационных технологий</t>
  </si>
  <si>
    <t>ЖИЛИЩНО-КОММУНАЛЬНОЕ ХОЗЯЙСТВО</t>
  </si>
  <si>
    <t>05</t>
  </si>
  <si>
    <t>Жилищное хозяйство</t>
  </si>
  <si>
    <t>Коммунальное хозяйство</t>
  </si>
  <si>
    <t>02</t>
  </si>
  <si>
    <t>Закупка товаров, работ, услуг в целях капитального ремонта государственного(муницципального) имущества.</t>
  </si>
  <si>
    <t>Благоустройство</t>
  </si>
  <si>
    <t>03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</si>
  <si>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</si>
  <si>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</si>
  <si>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</si>
  <si>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</si>
  <si>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 xml:space="preserve">Физическая культура </t>
  </si>
  <si>
    <t>11</t>
  </si>
  <si>
    <t>ИТОГО РАСХОДОВ</t>
  </si>
  <si>
    <t>Уплата иных платежей</t>
  </si>
  <si>
    <t>Взносы по обязательному социальному страхованию на выплаты денежного содержания и иные выплаты работникам государственных(муниципальных) органов</t>
  </si>
  <si>
    <t>Фонд оплаты труда государственных (муниципальных) органов</t>
  </si>
  <si>
    <t>Уплата прочих налогов, сборов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</si>
  <si>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</si>
  <si>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 xml:space="preserve">Иные межбюджетные трансферты 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</si>
  <si>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</si>
  <si>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</si>
  <si>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5000151180</t>
  </si>
  <si>
    <t xml:space="preserve">Фонд оплаты труда государственных (муниципальных) органов 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</si>
  <si>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</si>
  <si>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</si>
  <si>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</si>
  <si>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Предоставление субсидий организациям</t>
  </si>
  <si>
    <t>Субсидии неккомерческой организации Югорский фонд капитального ремонта многоквартирных домов</t>
  </si>
  <si>
    <t>2200399990</t>
  </si>
  <si>
    <t>Расходы на обеспечение деятельности (оказание услуг)муниципальных учреждений</t>
  </si>
  <si>
    <t>0000000000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</si>
  <si>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</si>
  <si>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Расходы на выплаты персоналу государственных (муниципальных) органов</t>
  </si>
  <si>
    <t>120</t>
  </si>
  <si>
    <t>Иные закупки товаров, работ и услуг для обеспечения государственных (муниципальных) нужд</t>
  </si>
  <si>
    <t>240</t>
  </si>
  <si>
    <t>Уплата налогов, сборов и иных платежей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</si>
  <si>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</si>
  <si>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 учреждений</t>
  </si>
  <si>
    <t>Уплата налога н имущество организаций и земельного налога</t>
  </si>
  <si>
    <t>Расходы на выплаты персоналу казенных учреждений</t>
  </si>
  <si>
    <t>Фонд оплаты труда  учреждений</t>
  </si>
  <si>
    <t>Иные межбюджетные трансферты</t>
  </si>
  <si>
    <t>Исполнение судебных актов</t>
  </si>
  <si>
    <t>Исполнение судебных актов Российской Федерации и мировых соглашений по возмещению вреда,  причиненного в результате незаконных действий (бездействий) органов государственной власти (государственных органов) органов местного самоуправления либо должностных лиц этих органов, а также в результате деятельности учреждений</t>
  </si>
  <si>
    <t>Закупка товаров, работ,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</si>
  <si>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</si>
  <si>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</si>
  <si>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</si>
  <si>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</si>
  <si>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</si>
  <si>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Глава муниципального образования</t>
  </si>
  <si>
    <t>Прочие мероприятия органов муниципальной власти</t>
  </si>
  <si>
    <t>Прочая закупка товаров, работ и услуг</t>
  </si>
  <si>
    <t>2020 год</t>
  </si>
  <si>
    <t>Межбюджетные трансферты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</si>
  <si>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</si>
  <si>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Субсидии на развитие сферы культуры в муниципальных образованиях Ханты-Мансийского автономного округа - Югры</t>
  </si>
  <si>
    <t>6410102030</t>
  </si>
  <si>
    <t>6420102040</t>
  </si>
  <si>
    <t>6420102400</t>
  </si>
  <si>
    <t>5000489020</t>
  </si>
  <si>
    <t>6710199990</t>
  </si>
  <si>
    <t>6420100590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</si>
  <si>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</si>
  <si>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</si>
  <si>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</si>
  <si>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</si>
  <si>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6500189020</t>
  </si>
  <si>
    <t>6500199990</t>
  </si>
  <si>
    <t>66101D9300</t>
  </si>
  <si>
    <t>6710220030</t>
  </si>
  <si>
    <t>6610282300</t>
  </si>
  <si>
    <t>Субсидии  для создания условий для деятельности народных дружин</t>
  </si>
  <si>
    <t>66102S2300</t>
  </si>
  <si>
    <t>6810185060</t>
  </si>
  <si>
    <t>68101S5060</t>
  </si>
  <si>
    <t>6910161100</t>
  </si>
  <si>
    <t>6910189020</t>
  </si>
  <si>
    <t>6910199990</t>
  </si>
  <si>
    <t>6920299990</t>
  </si>
  <si>
    <t>7010120070</t>
  </si>
  <si>
    <t>7100199990</t>
  </si>
  <si>
    <t>7210161100</t>
  </si>
  <si>
    <t>7210199990</t>
  </si>
  <si>
    <t>7220199990</t>
  </si>
  <si>
    <t>Иные бюджетные ассигнования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</si>
  <si>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</si>
  <si>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72201S2591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</si>
  <si>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</si>
  <si>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7220182591</t>
  </si>
  <si>
    <t>2200199990</t>
  </si>
  <si>
    <t>2200299990</t>
  </si>
  <si>
    <t>Реализация программ формирования современной городской среды</t>
  </si>
  <si>
    <t>291F255550</t>
  </si>
  <si>
    <t>7310100590</t>
  </si>
  <si>
    <t>7310200590</t>
  </si>
  <si>
    <t>7320100590</t>
  </si>
  <si>
    <t>6620199990</t>
  </si>
  <si>
    <t>6630199990</t>
  </si>
  <si>
    <t>7410199990</t>
  </si>
  <si>
    <t xml:space="preserve"> -</t>
  </si>
  <si>
    <t>Управление Резервным фондом</t>
  </si>
  <si>
    <t>6710122020</t>
  </si>
  <si>
    <t>Другие вопросы в области национальной экономики</t>
  </si>
  <si>
    <t>12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</si>
  <si>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</si>
  <si>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КУЛЬТУРА, КИНЕМАТОГРАФИЯ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</si>
  <si>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</si>
  <si>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</si>
  <si>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</si>
  <si>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7310182520</t>
  </si>
  <si>
    <t>73101S2520</t>
  </si>
  <si>
    <t>Иные межбюджетные трансферты на финансирование наказов избирателей депутатам Думы ХМАО-Югры</t>
  </si>
  <si>
    <t>7320185160</t>
  </si>
  <si>
    <t>2200285160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</si>
  <si>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</si>
  <si>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</si>
  <si>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</si>
  <si>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</si>
  <si>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</si>
  <si>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06</t>
  </si>
  <si>
    <t>Охрана окружающей среды</t>
  </si>
  <si>
    <t>Другие вопросы в области охраны окружающей среды</t>
  </si>
  <si>
    <t>ОБЩЕГОСУДАРСТВЕННЫЕ ВОПРОСЫ</t>
  </si>
  <si>
    <t>Приложение № 11</t>
  </si>
  <si>
    <t xml:space="preserve">от 24.12.2019 г.  №86  </t>
  </si>
  <si>
    <t>Прочие расходы органов местного самоуправления</t>
  </si>
  <si>
    <t>Иные выплаты текущего характера организациям</t>
  </si>
  <si>
    <t>2200184200</t>
  </si>
  <si>
    <t>Сельское хозяйство и рыболовство</t>
  </si>
  <si>
    <t>Субвенции на организацию мероприятий при осуществлении деятельности по обращению с животными без владельцев</t>
  </si>
  <si>
    <t>Социальное обеспечение и иные выплаты населению</t>
  </si>
  <si>
    <t xml:space="preserve"> Публичные нормативные социальные выплаты гражданам</t>
  </si>
  <si>
    <t>13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</si>
  <si>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</si>
  <si>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</si>
  <si>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государственного (муниципального) долга</t>
  </si>
  <si>
    <t>Обслуживание муниципального долга</t>
  </si>
  <si>
    <t>Сумма утвержденная</t>
  </si>
  <si>
    <t>Сумма уточнения</t>
  </si>
  <si>
    <t>7220185150</t>
  </si>
  <si>
    <t>Иные межбюджетные трансферты за счет средств резервного фонда Правительства Ханты-Мансийского автономного округа-Югры</t>
  </si>
  <si>
    <t>Безвозмездные перечисления нефинансовым организациям государственного сектора на продукцию</t>
  </si>
  <si>
    <t>6710285150</t>
  </si>
  <si>
    <t>?</t>
  </si>
  <si>
    <t>Приложение № 9</t>
  </si>
  <si>
    <t xml:space="preserve">от 29.12.2020 г.  №  156 </t>
  </si>
  <si>
    <t>План</t>
  </si>
  <si>
    <t>Исполнено</t>
  </si>
  <si>
    <t>% исполнения</t>
  </si>
  <si>
    <t>6920285150</t>
  </si>
  <si>
    <t>от _____________2021г.  №__</t>
  </si>
  <si>
    <t>Приложение № 3</t>
  </si>
  <si>
    <t>Исполнение бюджета  городского поселения Игрим за 2020 год ведомственная структура расходов бюджета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</si>
</sst>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0000"/>
    <numFmt numFmtId="165" formatCode="00;;"/>
    <numFmt numFmtId="166" formatCode="0000000"/>
    <numFmt numFmtId="167" formatCode="000;;"/>
    <numFmt numFmtId="168" formatCode="#,##0.0;[Red]\-#,##0.0;0.0"/>
    <numFmt numFmtId="169" formatCode="000"/>
    <numFmt numFmtId="170" formatCode="#,##0.0_ ;[Red]\-#,##0.0\ "/>
    <numFmt numFmtId="171" formatCode="?"/>
    <numFmt numFmtId="172" formatCode="0.0"/>
    <numFmt numFmtId="173" formatCode="#,##0;[Red]\-#,##0;0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2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59999389629810485"/>
        <bgColor indexed="64"/>
      </patternFill>
    </fill>
  </fills>
  <borders count="6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/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</cellStyleXfs>
  <cellXfs count="75">
    <xf numFmtId="0" fontId="0" fillId="0" borderId="0" xfId="0"/>
    <xf numFmtId="0" fontId="4" fillId="0" borderId="0" xfId="1" applyFont="1" applyFill="1" applyAlignment="1" applyProtection="1">
      <protection hidden="1"/>
    </xf>
    <xf numFmtId="49" fontId="4" fillId="0" borderId="0" xfId="1" applyNumberFormat="1" applyFont="1" applyFill="1" applyAlignment="1" applyProtection="1">
      <protection hidden="1"/>
    </xf>
    <xf numFmtId="0" fontId="4" fillId="0" borderId="0" xfId="1" applyFont="1" applyFill="1"/>
    <xf numFmtId="0" fontId="4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NumberFormat="1" applyFont="1" applyFill="1" applyAlignment="1" applyProtection="1">
      <alignment vertical="center"/>
      <protection hidden="1"/>
    </xf>
    <xf numFmtId="0" fontId="4" fillId="0" borderId="0" xfId="1" applyFont="1" applyFill="1" applyAlignment="1">
      <alignment vertical="center"/>
    </xf>
    <xf numFmtId="0" fontId="4" fillId="0" borderId="0" xfId="1" applyNumberFormat="1" applyFont="1" applyFill="1" applyBorder="1" applyAlignment="1" applyProtection="1">
      <alignment vertical="center"/>
      <protection hidden="1"/>
    </xf>
    <xf numFmtId="170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49" fontId="4" fillId="0" borderId="0" xfId="1" applyNumberFormat="1" applyFont="1" applyFill="1"/>
    <xf numFmtId="0" fontId="4" fillId="0" borderId="0" xfId="1" applyFont="1" applyFill="1" applyAlignment="1" applyProtection="1">
      <alignment horizontal="center" vertical="center"/>
      <protection hidden="1"/>
    </xf>
    <xf numFmtId="0" fontId="5" fillId="0" borderId="0" xfId="1" applyFont="1" applyFill="1" applyAlignment="1">
      <alignment horizontal="right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49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left"/>
      <protection hidden="1"/>
    </xf>
    <xf numFmtId="0" fontId="4" fillId="0" borderId="1" xfId="1" applyFont="1" applyFill="1" applyBorder="1"/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8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169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1" xfId="1" applyNumberFormat="1" applyFont="1" applyFill="1" applyBorder="1" applyAlignment="1">
      <alignment vertical="center"/>
    </xf>
    <xf numFmtId="170" fontId="4" fillId="0" borderId="1" xfId="1" applyNumberFormat="1" applyFont="1" applyFill="1" applyBorder="1" applyAlignment="1" applyProtection="1">
      <protection hidden="1"/>
    </xf>
    <xf numFmtId="171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49" fontId="4" fillId="0" borderId="1" xfId="1" applyNumberFormat="1" applyFont="1" applyFill="1" applyBorder="1" applyAlignment="1" applyProtection="1">
      <protection hidden="1"/>
    </xf>
    <xf numFmtId="0" fontId="6" fillId="0" borderId="1" xfId="1" applyNumberFormat="1" applyFont="1" applyFill="1" applyBorder="1" applyAlignment="1" applyProtection="1">
      <alignment wrapText="1"/>
      <protection hidden="1"/>
    </xf>
    <xf numFmtId="0" fontId="6" fillId="0" borderId="0" xfId="1" applyFont="1" applyFill="1" applyAlignment="1" applyProtection="1">
      <protection hidden="1"/>
    </xf>
    <xf numFmtId="0" fontId="4" fillId="0" borderId="1" xfId="0" applyNumberFormat="1" applyFont="1" applyFill="1" applyBorder="1" applyAlignment="1">
      <alignment horizontal="left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172" fontId="4" fillId="0" borderId="0" xfId="1" applyNumberFormat="1" applyFont="1" applyFill="1" applyAlignment="1">
      <alignment vertical="center"/>
    </xf>
    <xf numFmtId="168" fontId="4" fillId="0" borderId="4" xfId="1" applyNumberFormat="1" applyFont="1" applyFill="1" applyBorder="1" applyAlignment="1" applyProtection="1">
      <alignment horizontal="right" vertical="center"/>
      <protection hidden="1"/>
    </xf>
    <xf numFmtId="0" fontId="4" fillId="0" borderId="5" xfId="1" applyFont="1" applyFill="1" applyBorder="1"/>
    <xf numFmtId="0" fontId="9" fillId="0" borderId="0" xfId="1" applyFont="1" applyFill="1"/>
    <xf numFmtId="0" fontId="4" fillId="2" borderId="0" xfId="1" applyFont="1" applyFill="1"/>
    <xf numFmtId="0" fontId="4" fillId="2" borderId="0" xfId="1" applyFont="1" applyFill="1" applyAlignment="1" applyProtection="1">
      <protection hidden="1"/>
    </xf>
    <xf numFmtId="0" fontId="5" fillId="2" borderId="0" xfId="0" applyFont="1" applyFill="1" applyAlignment="1">
      <alignment horizontal="right"/>
    </xf>
    <xf numFmtId="0" fontId="5" fillId="2" borderId="0" xfId="1" applyFont="1" applyFill="1" applyAlignment="1">
      <alignment horizontal="right"/>
    </xf>
    <xf numFmtId="0" fontId="6" fillId="2" borderId="0" xfId="1" applyFont="1" applyFill="1" applyAlignment="1" applyProtection="1">
      <protection hidden="1"/>
    </xf>
    <xf numFmtId="0" fontId="8" fillId="2" borderId="0" xfId="0" applyFont="1" applyFill="1" applyAlignment="1">
      <alignment horizontal="right"/>
    </xf>
    <xf numFmtId="0" fontId="8" fillId="2" borderId="0" xfId="1" applyFont="1" applyFill="1" applyAlignment="1">
      <alignment horizontal="right"/>
    </xf>
    <xf numFmtId="0" fontId="4" fillId="2" borderId="0" xfId="1" applyNumberFormat="1" applyFont="1" applyFill="1" applyBorder="1" applyAlignment="1" applyProtection="1">
      <alignment horizontal="center" wrapText="1"/>
      <protection hidden="1"/>
    </xf>
    <xf numFmtId="0" fontId="4" fillId="2" borderId="1" xfId="1" applyNumberFormat="1" applyFont="1" applyFill="1" applyBorder="1" applyAlignment="1" applyProtection="1">
      <alignment horizontal="center" vertical="center" wrapText="1"/>
      <protection hidden="1"/>
    </xf>
    <xf numFmtId="0" fontId="4" fillId="2" borderId="1" xfId="1" applyFont="1" applyFill="1" applyBorder="1"/>
    <xf numFmtId="168" fontId="4" fillId="2" borderId="1" xfId="1" applyNumberFormat="1" applyFont="1" applyFill="1" applyBorder="1" applyAlignment="1" applyProtection="1">
      <alignment horizontal="right" vertical="center"/>
      <protection hidden="1"/>
    </xf>
    <xf numFmtId="172" fontId="4" fillId="2" borderId="0" xfId="1" applyNumberFormat="1" applyFont="1" applyFill="1" applyAlignment="1">
      <alignment vertical="center"/>
    </xf>
    <xf numFmtId="172" fontId="4" fillId="2" borderId="1" xfId="1" applyNumberFormat="1" applyFont="1" applyFill="1" applyBorder="1" applyAlignment="1" applyProtection="1">
      <alignment horizontal="right" vertical="center"/>
      <protection hidden="1"/>
    </xf>
    <xf numFmtId="170" fontId="4" fillId="2" borderId="1" xfId="1" applyNumberFormat="1" applyFont="1" applyFill="1" applyBorder="1" applyAlignment="1" applyProtection="1">
      <protection hidden="1"/>
    </xf>
    <xf numFmtId="170" fontId="4" fillId="2" borderId="0" xfId="1" applyNumberFormat="1" applyFont="1" applyFill="1"/>
    <xf numFmtId="0" fontId="9" fillId="2" borderId="0" xfId="1" applyFont="1" applyFill="1"/>
    <xf numFmtId="172" fontId="9" fillId="2" borderId="0" xfId="5" applyNumberFormat="1" applyFont="1" applyFill="1"/>
    <xf numFmtId="170" fontId="9" fillId="2" borderId="3" xfId="1" applyNumberFormat="1" applyFont="1" applyFill="1" applyBorder="1" applyAlignment="1" applyProtection="1">
      <protection hidden="1"/>
    </xf>
    <xf numFmtId="0" fontId="4" fillId="3" borderId="0" xfId="1" applyFont="1" applyFill="1"/>
    <xf numFmtId="168" fontId="4" fillId="3" borderId="1" xfId="1" applyNumberFormat="1" applyFont="1" applyFill="1" applyBorder="1" applyAlignment="1" applyProtection="1">
      <alignment horizontal="right" vertical="center"/>
      <protection hidden="1"/>
    </xf>
    <xf numFmtId="170" fontId="4" fillId="3" borderId="0" xfId="1" applyNumberFormat="1" applyFont="1" applyFill="1"/>
    <xf numFmtId="0" fontId="9" fillId="3" borderId="0" xfId="1" applyFont="1" applyFill="1"/>
    <xf numFmtId="173" fontId="4" fillId="0" borderId="1" xfId="1" applyNumberFormat="1" applyFont="1" applyFill="1" applyBorder="1" applyAlignment="1" applyProtection="1">
      <alignment horizontal="right" vertical="center"/>
      <protection hidden="1"/>
    </xf>
    <xf numFmtId="0" fontId="4" fillId="2" borderId="0" xfId="1" applyFont="1" applyFill="1" applyAlignment="1">
      <alignment horizontal="center"/>
    </xf>
    <xf numFmtId="0" fontId="7" fillId="0" borderId="0" xfId="1" applyFont="1" applyFill="1" applyAlignment="1">
      <alignment horizontal="center" wrapText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Финансовый" xfId="5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R312"/>
  <sheetViews>
    <sheetView tabSelected="1" topLeftCell="B4" zoomScale="90" zoomScaleNormal="90" workbookViewId="0">
      <pane xSplit="10" ySplit="9" topLeftCell="L13" activePane="bottomRight" state="frozen"/>
      <selection activeCell="B4" sqref="B4"/>
      <selection pane="topRight" activeCell="L4" sqref="L4"/>
      <selection pane="bottomLeft" activeCell="B13" sqref="B13"/>
      <selection pane="bottomRight" activeCell="M4" sqref="M4"/>
    </sheetView>
  </sheetViews>
  <sheetFormatPr defaultColWidth="11.140625" defaultRowHeight="12" x14ac:dyDescent="0.2"/>
  <cols>
    <col min="1" max="1" width="2.42578125" style="3" customWidth="1"/>
    <col min="2" max="2" width="51.5703125" style="3" customWidth="1"/>
    <col min="3" max="3" width="4.7109375" style="14" customWidth="1"/>
    <col min="4" max="5" width="5.42578125" style="14" customWidth="1"/>
    <col min="6" max="6" width="10.85546875" style="15" customWidth="1"/>
    <col min="7" max="7" width="6.5703125" style="3" customWidth="1"/>
    <col min="8" max="8" width="9.5703125" style="50" hidden="1" customWidth="1"/>
    <col min="9" max="9" width="7.7109375" style="50" hidden="1" customWidth="1"/>
    <col min="10" max="10" width="0" style="50" hidden="1" customWidth="1"/>
    <col min="11" max="11" width="11.140625" style="50" hidden="1" customWidth="1"/>
    <col min="12" max="12" width="10.28515625" style="3" customWidth="1"/>
    <col min="13" max="13" width="8.85546875" style="3" customWidth="1"/>
    <col min="14" max="14" width="11.140625" style="3" hidden="1" customWidth="1"/>
    <col min="15" max="15" width="0" style="3" hidden="1" customWidth="1"/>
    <col min="16" max="16" width="10.28515625" style="3" customWidth="1"/>
    <col min="17" max="17" width="9" style="3" customWidth="1"/>
    <col min="18" max="18" width="7.7109375" style="3" customWidth="1"/>
    <col min="19" max="19" width="11.140625" style="3" customWidth="1"/>
    <col min="20" max="16384" width="11.140625" style="3"/>
  </cols>
  <sheetData>
    <row r="1" spans="1:18" x14ac:dyDescent="0.2">
      <c r="H1" s="73" t="s">
        <v>191</v>
      </c>
      <c r="I1" s="73"/>
    </row>
    <row r="2" spans="1:18" x14ac:dyDescent="0.2">
      <c r="G2" s="1"/>
      <c r="H2" s="51"/>
      <c r="I2" s="52" t="s">
        <v>0</v>
      </c>
    </row>
    <row r="3" spans="1:18" x14ac:dyDescent="0.2">
      <c r="G3" s="1"/>
      <c r="H3" s="51"/>
      <c r="I3" s="52" t="s">
        <v>1</v>
      </c>
    </row>
    <row r="4" spans="1:18" x14ac:dyDescent="0.2">
      <c r="G4" s="1"/>
      <c r="H4" s="51"/>
      <c r="I4" s="53" t="s">
        <v>192</v>
      </c>
      <c r="L4" s="17" t="s">
        <v>198</v>
      </c>
    </row>
    <row r="5" spans="1:18" s="1" customFormat="1" ht="12.75" customHeight="1" x14ac:dyDescent="0.2">
      <c r="C5" s="16"/>
      <c r="F5" s="2"/>
      <c r="G5" s="43"/>
      <c r="H5" s="54"/>
      <c r="I5" s="55" t="s">
        <v>170</v>
      </c>
      <c r="J5" s="51"/>
      <c r="K5" s="51"/>
      <c r="L5" s="17" t="s">
        <v>0</v>
      </c>
    </row>
    <row r="6" spans="1:18" s="1" customFormat="1" ht="12.75" customHeight="1" x14ac:dyDescent="0.2">
      <c r="C6" s="16"/>
      <c r="F6" s="2"/>
      <c r="G6" s="43"/>
      <c r="H6" s="54"/>
      <c r="I6" s="55" t="s">
        <v>0</v>
      </c>
      <c r="J6" s="51"/>
      <c r="K6" s="51"/>
      <c r="L6" s="17" t="s">
        <v>1</v>
      </c>
    </row>
    <row r="7" spans="1:18" s="1" customFormat="1" ht="12.75" customHeight="1" x14ac:dyDescent="0.2">
      <c r="C7" s="16"/>
      <c r="F7" s="2"/>
      <c r="G7" s="43"/>
      <c r="H7" s="54"/>
      <c r="I7" s="55" t="s">
        <v>1</v>
      </c>
      <c r="J7" s="51"/>
      <c r="K7" s="51"/>
      <c r="L7" s="17" t="s">
        <v>197</v>
      </c>
    </row>
    <row r="8" spans="1:18" s="1" customFormat="1" ht="12.75" customHeight="1" x14ac:dyDescent="0.2">
      <c r="C8" s="16"/>
      <c r="F8" s="2"/>
      <c r="G8" s="43"/>
      <c r="H8" s="54"/>
      <c r="I8" s="56" t="s">
        <v>171</v>
      </c>
      <c r="J8" s="51"/>
      <c r="K8" s="51"/>
    </row>
    <row r="9" spans="1:18" ht="31.5" customHeight="1" x14ac:dyDescent="0.25">
      <c r="B9" s="74" t="s">
        <v>199</v>
      </c>
      <c r="C9" s="74"/>
      <c r="D9" s="74"/>
      <c r="E9" s="74"/>
      <c r="F9" s="74"/>
      <c r="G9" s="74"/>
      <c r="H9" s="74"/>
      <c r="I9" s="74"/>
    </row>
    <row r="10" spans="1:18" ht="11.25" customHeight="1" x14ac:dyDescent="0.2">
      <c r="A10" s="4"/>
      <c r="B10" s="4"/>
      <c r="C10" s="5"/>
      <c r="D10" s="6"/>
      <c r="E10" s="7"/>
      <c r="F10" s="8"/>
      <c r="G10" s="9"/>
      <c r="H10" s="57" t="s">
        <v>2</v>
      </c>
    </row>
    <row r="11" spans="1:18" s="11" customFormat="1" ht="33" customHeight="1" x14ac:dyDescent="0.25">
      <c r="A11" s="10"/>
      <c r="B11" s="18" t="s">
        <v>3</v>
      </c>
      <c r="C11" s="18" t="s">
        <v>4</v>
      </c>
      <c r="D11" s="18" t="s">
        <v>5</v>
      </c>
      <c r="E11" s="18" t="s">
        <v>6</v>
      </c>
      <c r="F11" s="19" t="s">
        <v>7</v>
      </c>
      <c r="G11" s="18" t="s">
        <v>8</v>
      </c>
      <c r="H11" s="58" t="s">
        <v>184</v>
      </c>
      <c r="I11" s="58" t="s">
        <v>9</v>
      </c>
      <c r="J11" s="58" t="s">
        <v>185</v>
      </c>
      <c r="K11" s="58" t="s">
        <v>9</v>
      </c>
      <c r="L11" s="20" t="s">
        <v>193</v>
      </c>
      <c r="M11" s="20" t="s">
        <v>9</v>
      </c>
      <c r="P11" s="20" t="s">
        <v>194</v>
      </c>
      <c r="Q11" s="20" t="s">
        <v>9</v>
      </c>
      <c r="R11" s="20" t="s">
        <v>195</v>
      </c>
    </row>
    <row r="12" spans="1:18" ht="11.25" customHeight="1" x14ac:dyDescent="0.2">
      <c r="A12" s="4"/>
      <c r="B12" s="21"/>
      <c r="C12" s="18"/>
      <c r="D12" s="18"/>
      <c r="E12" s="18"/>
      <c r="F12" s="22"/>
      <c r="G12" s="21"/>
      <c r="H12" s="58" t="s">
        <v>99</v>
      </c>
      <c r="I12" s="58"/>
      <c r="J12" s="58" t="s">
        <v>99</v>
      </c>
      <c r="K12" s="58"/>
      <c r="L12" s="20" t="s">
        <v>99</v>
      </c>
      <c r="M12" s="20"/>
      <c r="P12" s="20" t="s">
        <v>99</v>
      </c>
      <c r="Q12" s="20"/>
      <c r="R12" s="20"/>
    </row>
    <row r="13" spans="1:18" x14ac:dyDescent="0.2">
      <c r="A13" s="9"/>
      <c r="B13" s="23" t="s">
        <v>10</v>
      </c>
      <c r="C13" s="18">
        <v>650</v>
      </c>
      <c r="D13" s="19" t="s">
        <v>11</v>
      </c>
      <c r="E13" s="19" t="s">
        <v>11</v>
      </c>
      <c r="F13" s="19" t="s">
        <v>75</v>
      </c>
      <c r="G13" s="19" t="s">
        <v>12</v>
      </c>
      <c r="H13" s="59" t="s">
        <v>146</v>
      </c>
      <c r="I13" s="59"/>
      <c r="J13" s="59" t="s">
        <v>146</v>
      </c>
      <c r="K13" s="59"/>
      <c r="L13" s="24" t="s">
        <v>146</v>
      </c>
      <c r="M13" s="24"/>
      <c r="P13" s="24" t="s">
        <v>146</v>
      </c>
      <c r="Q13" s="24"/>
      <c r="R13" s="24"/>
    </row>
    <row r="14" spans="1:18" x14ac:dyDescent="0.2">
      <c r="A14" s="9"/>
      <c r="B14" s="25" t="s">
        <v>169</v>
      </c>
      <c r="C14" s="26">
        <v>650</v>
      </c>
      <c r="D14" s="27">
        <v>1</v>
      </c>
      <c r="E14" s="19" t="s">
        <v>11</v>
      </c>
      <c r="F14" s="19" t="s">
        <v>13</v>
      </c>
      <c r="G14" s="28" t="s">
        <v>13</v>
      </c>
      <c r="H14" s="60">
        <f>H15+H20+H44+H47+H50</f>
        <v>58183.199999999997</v>
      </c>
      <c r="I14" s="60"/>
      <c r="J14" s="60">
        <f>J15+J20+J44+J47+J50</f>
        <v>-657.69999999999982</v>
      </c>
      <c r="K14" s="60"/>
      <c r="L14" s="29">
        <f>L15+L20+L44+L47+L50</f>
        <v>57525.499999999993</v>
      </c>
      <c r="M14" s="29"/>
      <c r="P14" s="29">
        <f>P15+P20+P44+P47+P50</f>
        <v>56989</v>
      </c>
      <c r="Q14" s="29"/>
      <c r="R14" s="72">
        <f>P14/L14*100</f>
        <v>99.067370122815106</v>
      </c>
    </row>
    <row r="15" spans="1:18" ht="24" x14ac:dyDescent="0.2">
      <c r="A15" s="9"/>
      <c r="B15" s="25" t="s">
        <v>14</v>
      </c>
      <c r="C15" s="26">
        <v>650</v>
      </c>
      <c r="D15" s="27">
        <v>1</v>
      </c>
      <c r="E15" s="27">
        <v>2</v>
      </c>
      <c r="F15" s="19"/>
      <c r="G15" s="28" t="s">
        <v>13</v>
      </c>
      <c r="H15" s="60">
        <f>H16</f>
        <v>2204.3000000000002</v>
      </c>
      <c r="I15" s="60"/>
      <c r="J15" s="60">
        <f>J16</f>
        <v>-100.7</v>
      </c>
      <c r="K15" s="60"/>
      <c r="L15" s="29">
        <f>L16</f>
        <v>2103.6</v>
      </c>
      <c r="M15" s="29"/>
      <c r="P15" s="29">
        <f>P16</f>
        <v>2103.6</v>
      </c>
      <c r="Q15" s="29"/>
      <c r="R15" s="72">
        <f t="shared" ref="R15:R78" si="0">P15/L15*100</f>
        <v>100</v>
      </c>
    </row>
    <row r="16" spans="1:18" x14ac:dyDescent="0.2">
      <c r="A16" s="9"/>
      <c r="B16" s="30" t="s">
        <v>96</v>
      </c>
      <c r="C16" s="26">
        <v>650</v>
      </c>
      <c r="D16" s="27">
        <v>1</v>
      </c>
      <c r="E16" s="27">
        <v>2</v>
      </c>
      <c r="F16" s="19" t="s">
        <v>103</v>
      </c>
      <c r="G16" s="28" t="s">
        <v>13</v>
      </c>
      <c r="H16" s="60">
        <f>H17</f>
        <v>2204.3000000000002</v>
      </c>
      <c r="I16" s="60"/>
      <c r="J16" s="60">
        <f>J17</f>
        <v>-100.7</v>
      </c>
      <c r="K16" s="60"/>
      <c r="L16" s="29">
        <f>L17</f>
        <v>2103.6</v>
      </c>
      <c r="M16" s="29"/>
      <c r="P16" s="29">
        <f>P17</f>
        <v>2103.6</v>
      </c>
      <c r="Q16" s="29"/>
      <c r="R16" s="72">
        <f t="shared" si="0"/>
        <v>100</v>
      </c>
    </row>
    <row r="17" spans="1:18" ht="24" x14ac:dyDescent="0.2">
      <c r="A17" s="9"/>
      <c r="B17" s="25" t="s">
        <v>77</v>
      </c>
      <c r="C17" s="26">
        <v>650</v>
      </c>
      <c r="D17" s="27">
        <v>1</v>
      </c>
      <c r="E17" s="27">
        <v>2</v>
      </c>
      <c r="F17" s="19" t="s">
        <v>103</v>
      </c>
      <c r="G17" s="28" t="s">
        <v>78</v>
      </c>
      <c r="H17" s="60">
        <f>H18+H19</f>
        <v>2204.3000000000002</v>
      </c>
      <c r="I17" s="60"/>
      <c r="J17" s="60">
        <f>J18+J19</f>
        <v>-100.7</v>
      </c>
      <c r="K17" s="60"/>
      <c r="L17" s="29">
        <f>L18+L19</f>
        <v>2103.6</v>
      </c>
      <c r="M17" s="29"/>
      <c r="P17" s="29">
        <f>P18+P19</f>
        <v>2103.6</v>
      </c>
      <c r="Q17" s="29"/>
      <c r="R17" s="29">
        <f t="shared" si="0"/>
        <v>100</v>
      </c>
    </row>
    <row r="18" spans="1:18" ht="14.25" customHeight="1" x14ac:dyDescent="0.2">
      <c r="A18" s="9"/>
      <c r="B18" s="31" t="s">
        <v>60</v>
      </c>
      <c r="C18" s="26">
        <v>650</v>
      </c>
      <c r="D18" s="27">
        <v>1</v>
      </c>
      <c r="E18" s="27">
        <v>2</v>
      </c>
      <c r="F18" s="19" t="s">
        <v>103</v>
      </c>
      <c r="G18" s="28">
        <v>121</v>
      </c>
      <c r="H18" s="60">
        <v>1693</v>
      </c>
      <c r="I18" s="60"/>
      <c r="J18" s="60">
        <v>-43.6</v>
      </c>
      <c r="K18" s="60"/>
      <c r="L18" s="29">
        <f>H18+J18</f>
        <v>1649.4</v>
      </c>
      <c r="M18" s="29"/>
      <c r="P18" s="29">
        <f>L18+N18</f>
        <v>1649.4</v>
      </c>
      <c r="Q18" s="29"/>
      <c r="R18" s="72">
        <f t="shared" si="0"/>
        <v>100</v>
      </c>
    </row>
    <row r="19" spans="1:18" ht="36" x14ac:dyDescent="0.2">
      <c r="A19" s="9"/>
      <c r="B19" s="31" t="s">
        <v>59</v>
      </c>
      <c r="C19" s="26">
        <v>650</v>
      </c>
      <c r="D19" s="27">
        <v>1</v>
      </c>
      <c r="E19" s="27">
        <v>2</v>
      </c>
      <c r="F19" s="19" t="s">
        <v>103</v>
      </c>
      <c r="G19" s="28">
        <v>129</v>
      </c>
      <c r="H19" s="60">
        <v>511.3</v>
      </c>
      <c r="I19" s="60"/>
      <c r="J19" s="60">
        <v>-57.1</v>
      </c>
      <c r="K19" s="60"/>
      <c r="L19" s="29">
        <f>H19+J19</f>
        <v>454.2</v>
      </c>
      <c r="M19" s="29"/>
      <c r="P19" s="29">
        <f>L19+N19</f>
        <v>454.2</v>
      </c>
      <c r="Q19" s="29"/>
      <c r="R19" s="72">
        <f t="shared" si="0"/>
        <v>100</v>
      </c>
    </row>
    <row r="20" spans="1:18" ht="36" x14ac:dyDescent="0.2">
      <c r="A20" s="9"/>
      <c r="B20" s="25" t="s">
        <v>15</v>
      </c>
      <c r="C20" s="26">
        <v>650</v>
      </c>
      <c r="D20" s="27">
        <v>1</v>
      </c>
      <c r="E20" s="27">
        <v>4</v>
      </c>
      <c r="F20" s="19" t="s">
        <v>13</v>
      </c>
      <c r="G20" s="28" t="s">
        <v>13</v>
      </c>
      <c r="H20" s="60">
        <f>H21+H32</f>
        <v>27930.3</v>
      </c>
      <c r="I20" s="60"/>
      <c r="J20" s="60">
        <f>J21+J32</f>
        <v>-2448.3000000000002</v>
      </c>
      <c r="K20" s="60"/>
      <c r="L20" s="29">
        <f>L21+L32</f>
        <v>25481.999999999993</v>
      </c>
      <c r="M20" s="29"/>
      <c r="P20" s="29">
        <f>P21+P32</f>
        <v>25305.699999999997</v>
      </c>
      <c r="Q20" s="29"/>
      <c r="R20" s="72">
        <f t="shared" si="0"/>
        <v>99.30813907856529</v>
      </c>
    </row>
    <row r="21" spans="1:18" x14ac:dyDescent="0.2">
      <c r="A21" s="9"/>
      <c r="B21" s="30" t="s">
        <v>16</v>
      </c>
      <c r="C21" s="26">
        <v>650</v>
      </c>
      <c r="D21" s="27">
        <v>1</v>
      </c>
      <c r="E21" s="27">
        <v>4</v>
      </c>
      <c r="F21" s="19" t="s">
        <v>104</v>
      </c>
      <c r="G21" s="28" t="s">
        <v>13</v>
      </c>
      <c r="H21" s="60">
        <f>H22+H26+H28+H41</f>
        <v>27487</v>
      </c>
      <c r="I21" s="60"/>
      <c r="J21" s="60">
        <f>J22+J26+J28+J41</f>
        <v>-2598.3000000000002</v>
      </c>
      <c r="K21" s="60"/>
      <c r="L21" s="29">
        <f>L22+L26+L28+L41</f>
        <v>24888.699999999993</v>
      </c>
      <c r="M21" s="29"/>
      <c r="P21" s="29">
        <f>P22+P26+P28+P41</f>
        <v>24762.399999999998</v>
      </c>
      <c r="Q21" s="29"/>
      <c r="R21" s="72">
        <f t="shared" si="0"/>
        <v>99.492540791604242</v>
      </c>
    </row>
    <row r="22" spans="1:18" ht="24" x14ac:dyDescent="0.2">
      <c r="A22" s="9"/>
      <c r="B22" s="25" t="s">
        <v>77</v>
      </c>
      <c r="C22" s="26">
        <v>650</v>
      </c>
      <c r="D22" s="27">
        <v>1</v>
      </c>
      <c r="E22" s="27">
        <v>4</v>
      </c>
      <c r="F22" s="19" t="s">
        <v>104</v>
      </c>
      <c r="G22" s="28" t="s">
        <v>78</v>
      </c>
      <c r="H22" s="60">
        <f>SUM(H23:H25)</f>
        <v>27337.699999999997</v>
      </c>
      <c r="I22" s="60"/>
      <c r="J22" s="60">
        <f>SUM(J23:J25)</f>
        <v>-2596.4</v>
      </c>
      <c r="K22" s="60"/>
      <c r="L22" s="29">
        <f>SUM(L23:L25)</f>
        <v>24741.299999999996</v>
      </c>
      <c r="M22" s="29"/>
      <c r="P22" s="29">
        <f>SUM(P23:P25)</f>
        <v>24619</v>
      </c>
      <c r="Q22" s="29"/>
      <c r="R22" s="29">
        <f t="shared" si="0"/>
        <v>99.505684826585522</v>
      </c>
    </row>
    <row r="23" spans="1:18" x14ac:dyDescent="0.2">
      <c r="A23" s="9"/>
      <c r="B23" s="31" t="s">
        <v>60</v>
      </c>
      <c r="C23" s="26">
        <v>650</v>
      </c>
      <c r="D23" s="27">
        <v>1</v>
      </c>
      <c r="E23" s="27">
        <v>4</v>
      </c>
      <c r="F23" s="19" t="s">
        <v>104</v>
      </c>
      <c r="G23" s="28">
        <v>121</v>
      </c>
      <c r="H23" s="60">
        <v>20889.599999999999</v>
      </c>
      <c r="I23" s="60"/>
      <c r="J23" s="60">
        <v>-2264.9</v>
      </c>
      <c r="K23" s="60"/>
      <c r="L23" s="29">
        <f>H23+J23</f>
        <v>18624.699999999997</v>
      </c>
      <c r="M23" s="29"/>
      <c r="P23" s="29">
        <v>18502.400000000001</v>
      </c>
      <c r="Q23" s="29"/>
      <c r="R23" s="72">
        <f t="shared" si="0"/>
        <v>99.343345127706783</v>
      </c>
    </row>
    <row r="24" spans="1:18" ht="24" x14ac:dyDescent="0.2">
      <c r="A24" s="9"/>
      <c r="B24" s="31" t="s">
        <v>17</v>
      </c>
      <c r="C24" s="26">
        <v>650</v>
      </c>
      <c r="D24" s="27">
        <v>1</v>
      </c>
      <c r="E24" s="27">
        <v>4</v>
      </c>
      <c r="F24" s="19" t="s">
        <v>104</v>
      </c>
      <c r="G24" s="28">
        <v>122</v>
      </c>
      <c r="H24" s="60">
        <v>382.1</v>
      </c>
      <c r="I24" s="60"/>
      <c r="J24" s="60">
        <v>14.2</v>
      </c>
      <c r="K24" s="60"/>
      <c r="L24" s="29">
        <f>H24+J24</f>
        <v>396.3</v>
      </c>
      <c r="M24" s="29"/>
      <c r="P24" s="29">
        <f>L24+N24</f>
        <v>396.3</v>
      </c>
      <c r="Q24" s="29"/>
      <c r="R24" s="72">
        <f t="shared" si="0"/>
        <v>100</v>
      </c>
    </row>
    <row r="25" spans="1:18" ht="36" x14ac:dyDescent="0.2">
      <c r="A25" s="9"/>
      <c r="B25" s="31" t="s">
        <v>59</v>
      </c>
      <c r="C25" s="26">
        <v>650</v>
      </c>
      <c r="D25" s="27">
        <v>1</v>
      </c>
      <c r="E25" s="27">
        <v>4</v>
      </c>
      <c r="F25" s="19" t="s">
        <v>104</v>
      </c>
      <c r="G25" s="28">
        <v>129</v>
      </c>
      <c r="H25" s="60">
        <v>6066</v>
      </c>
      <c r="I25" s="60"/>
      <c r="J25" s="60">
        <v>-345.7</v>
      </c>
      <c r="K25" s="60"/>
      <c r="L25" s="29">
        <f>H25+J25</f>
        <v>5720.3</v>
      </c>
      <c r="M25" s="29"/>
      <c r="P25" s="29">
        <f>L25+N25</f>
        <v>5720.3</v>
      </c>
      <c r="Q25" s="29"/>
      <c r="R25" s="72">
        <f t="shared" si="0"/>
        <v>100</v>
      </c>
    </row>
    <row r="26" spans="1:18" ht="24" x14ac:dyDescent="0.2">
      <c r="A26" s="9"/>
      <c r="B26" s="31" t="s">
        <v>79</v>
      </c>
      <c r="C26" s="32">
        <v>650</v>
      </c>
      <c r="D26" s="27">
        <v>1</v>
      </c>
      <c r="E26" s="27">
        <v>4</v>
      </c>
      <c r="F26" s="19" t="s">
        <v>104</v>
      </c>
      <c r="G26" s="28" t="s">
        <v>80</v>
      </c>
      <c r="H26" s="60">
        <f>H27</f>
        <v>52.4</v>
      </c>
      <c r="I26" s="60"/>
      <c r="J26" s="60">
        <f>J27</f>
        <v>-1.6</v>
      </c>
      <c r="K26" s="60"/>
      <c r="L26" s="29">
        <f>L27</f>
        <v>50.8</v>
      </c>
      <c r="M26" s="29"/>
      <c r="P26" s="29">
        <f>P27</f>
        <v>46.8</v>
      </c>
      <c r="Q26" s="29"/>
      <c r="R26" s="29">
        <f t="shared" si="0"/>
        <v>92.125984251968504</v>
      </c>
    </row>
    <row r="27" spans="1:18" x14ac:dyDescent="0.2">
      <c r="A27" s="9"/>
      <c r="B27" s="31" t="s">
        <v>98</v>
      </c>
      <c r="C27" s="26">
        <v>650</v>
      </c>
      <c r="D27" s="27">
        <v>1</v>
      </c>
      <c r="E27" s="27">
        <v>4</v>
      </c>
      <c r="F27" s="19" t="s">
        <v>104</v>
      </c>
      <c r="G27" s="28">
        <v>244</v>
      </c>
      <c r="H27" s="60">
        <v>52.4</v>
      </c>
      <c r="I27" s="60"/>
      <c r="J27" s="60">
        <v>-1.6</v>
      </c>
      <c r="K27" s="60"/>
      <c r="L27" s="29">
        <f>H27+J27</f>
        <v>50.8</v>
      </c>
      <c r="M27" s="29"/>
      <c r="P27" s="29">
        <v>46.8</v>
      </c>
      <c r="Q27" s="29"/>
      <c r="R27" s="72">
        <f t="shared" si="0"/>
        <v>92.125984251968504</v>
      </c>
    </row>
    <row r="28" spans="1:18" x14ac:dyDescent="0.2">
      <c r="A28" s="9"/>
      <c r="B28" s="31" t="s">
        <v>81</v>
      </c>
      <c r="C28" s="33">
        <v>650</v>
      </c>
      <c r="D28" s="27">
        <v>1</v>
      </c>
      <c r="E28" s="27">
        <v>4</v>
      </c>
      <c r="F28" s="19" t="s">
        <v>104</v>
      </c>
      <c r="G28" s="28">
        <v>850</v>
      </c>
      <c r="H28" s="60">
        <f>SUM(H29:H31)</f>
        <v>96.9</v>
      </c>
      <c r="I28" s="60">
        <f t="shared" ref="I28:L28" si="1">SUM(I29:I31)</f>
        <v>0</v>
      </c>
      <c r="J28" s="60">
        <f t="shared" si="1"/>
        <v>-0.30000000000000004</v>
      </c>
      <c r="K28" s="60">
        <f t="shared" si="1"/>
        <v>0</v>
      </c>
      <c r="L28" s="29">
        <f t="shared" si="1"/>
        <v>96.6</v>
      </c>
      <c r="M28" s="29"/>
      <c r="P28" s="29">
        <f t="shared" ref="P28" si="2">SUM(P29:P31)</f>
        <v>96.6</v>
      </c>
      <c r="Q28" s="29"/>
      <c r="R28" s="29">
        <f t="shared" si="0"/>
        <v>100</v>
      </c>
    </row>
    <row r="29" spans="1:18" ht="12.75" customHeight="1" x14ac:dyDescent="0.2">
      <c r="A29" s="9"/>
      <c r="B29" s="31" t="s">
        <v>84</v>
      </c>
      <c r="C29" s="26">
        <v>650</v>
      </c>
      <c r="D29" s="27">
        <v>1</v>
      </c>
      <c r="E29" s="27">
        <v>4</v>
      </c>
      <c r="F29" s="19" t="s">
        <v>104</v>
      </c>
      <c r="G29" s="28">
        <v>851</v>
      </c>
      <c r="H29" s="60">
        <v>66.5</v>
      </c>
      <c r="I29" s="60"/>
      <c r="J29" s="60">
        <v>-1.1000000000000001</v>
      </c>
      <c r="K29" s="60"/>
      <c r="L29" s="29">
        <f>H29+J29</f>
        <v>65.400000000000006</v>
      </c>
      <c r="M29" s="29"/>
      <c r="P29" s="29">
        <f>L29+N29</f>
        <v>65.400000000000006</v>
      </c>
      <c r="Q29" s="29"/>
      <c r="R29" s="72">
        <f t="shared" si="0"/>
        <v>100</v>
      </c>
    </row>
    <row r="30" spans="1:18" ht="12" customHeight="1" x14ac:dyDescent="0.2">
      <c r="A30" s="9"/>
      <c r="B30" s="31" t="s">
        <v>61</v>
      </c>
      <c r="C30" s="26">
        <v>650</v>
      </c>
      <c r="D30" s="27">
        <v>1</v>
      </c>
      <c r="E30" s="27">
        <v>4</v>
      </c>
      <c r="F30" s="19" t="s">
        <v>104</v>
      </c>
      <c r="G30" s="28">
        <v>852</v>
      </c>
      <c r="H30" s="60">
        <v>3.3</v>
      </c>
      <c r="I30" s="60"/>
      <c r="J30" s="60">
        <v>0.8</v>
      </c>
      <c r="K30" s="60"/>
      <c r="L30" s="29">
        <f>H30+J30</f>
        <v>4.0999999999999996</v>
      </c>
      <c r="M30" s="29"/>
      <c r="P30" s="29">
        <f>L30+N30</f>
        <v>4.0999999999999996</v>
      </c>
      <c r="Q30" s="29"/>
      <c r="R30" s="72">
        <f t="shared" si="0"/>
        <v>100</v>
      </c>
    </row>
    <row r="31" spans="1:18" ht="15" customHeight="1" x14ac:dyDescent="0.2">
      <c r="A31" s="9"/>
      <c r="B31" s="31" t="s">
        <v>58</v>
      </c>
      <c r="C31" s="26">
        <v>650</v>
      </c>
      <c r="D31" s="27">
        <v>1</v>
      </c>
      <c r="E31" s="27">
        <v>4</v>
      </c>
      <c r="F31" s="19" t="s">
        <v>104</v>
      </c>
      <c r="G31" s="28">
        <v>853</v>
      </c>
      <c r="H31" s="60">
        <v>27.1</v>
      </c>
      <c r="I31" s="60"/>
      <c r="J31" s="60"/>
      <c r="K31" s="60"/>
      <c r="L31" s="29">
        <f>H31+J31</f>
        <v>27.1</v>
      </c>
      <c r="M31" s="29"/>
      <c r="P31" s="29">
        <f>L31+N31</f>
        <v>27.1</v>
      </c>
      <c r="Q31" s="29"/>
      <c r="R31" s="72">
        <f t="shared" si="0"/>
        <v>100</v>
      </c>
    </row>
    <row r="32" spans="1:18" x14ac:dyDescent="0.2">
      <c r="A32" s="9"/>
      <c r="B32" s="34" t="s">
        <v>23</v>
      </c>
      <c r="C32" s="26">
        <v>650</v>
      </c>
      <c r="D32" s="27">
        <v>1</v>
      </c>
      <c r="E32" s="27">
        <v>4</v>
      </c>
      <c r="F32" s="35" t="s">
        <v>105</v>
      </c>
      <c r="G32" s="28"/>
      <c r="H32" s="60">
        <f>H33+H35+H37+H39</f>
        <v>443.3</v>
      </c>
      <c r="I32" s="60"/>
      <c r="J32" s="60">
        <f>J33+J35+J37+J39</f>
        <v>150</v>
      </c>
      <c r="K32" s="60"/>
      <c r="L32" s="29">
        <f>L33+L35+L37+L39</f>
        <v>593.29999999999995</v>
      </c>
      <c r="M32" s="29"/>
      <c r="P32" s="29">
        <f>P33+P35+P37+P39</f>
        <v>543.29999999999995</v>
      </c>
      <c r="Q32" s="29"/>
      <c r="R32" s="72">
        <f t="shared" si="0"/>
        <v>91.572560256194166</v>
      </c>
    </row>
    <row r="33" spans="1:18" ht="24" hidden="1" x14ac:dyDescent="0.2">
      <c r="A33" s="9"/>
      <c r="B33" s="25" t="s">
        <v>77</v>
      </c>
      <c r="C33" s="26">
        <v>650</v>
      </c>
      <c r="D33" s="27">
        <v>1</v>
      </c>
      <c r="E33" s="27">
        <v>4</v>
      </c>
      <c r="F33" s="35" t="s">
        <v>105</v>
      </c>
      <c r="G33" s="28">
        <v>120</v>
      </c>
      <c r="H33" s="60">
        <f>H34</f>
        <v>0</v>
      </c>
      <c r="I33" s="60"/>
      <c r="J33" s="60">
        <f>J34</f>
        <v>0</v>
      </c>
      <c r="K33" s="60"/>
      <c r="L33" s="29">
        <f>L34</f>
        <v>0</v>
      </c>
      <c r="M33" s="29"/>
      <c r="P33" s="69">
        <f>P34</f>
        <v>0</v>
      </c>
      <c r="Q33" s="29"/>
      <c r="R33" s="29" t="e">
        <f t="shared" si="0"/>
        <v>#DIV/0!</v>
      </c>
    </row>
    <row r="34" spans="1:18" ht="24" hidden="1" x14ac:dyDescent="0.2">
      <c r="A34" s="9"/>
      <c r="B34" s="31" t="s">
        <v>17</v>
      </c>
      <c r="C34" s="26">
        <v>650</v>
      </c>
      <c r="D34" s="27">
        <v>1</v>
      </c>
      <c r="E34" s="27">
        <v>4</v>
      </c>
      <c r="F34" s="35" t="s">
        <v>105</v>
      </c>
      <c r="G34" s="28">
        <v>122</v>
      </c>
      <c r="H34" s="60">
        <v>0</v>
      </c>
      <c r="I34" s="60"/>
      <c r="J34" s="60">
        <v>0</v>
      </c>
      <c r="K34" s="60"/>
      <c r="L34" s="29">
        <v>0</v>
      </c>
      <c r="M34" s="29"/>
      <c r="P34" s="69">
        <v>0</v>
      </c>
      <c r="Q34" s="29"/>
      <c r="R34" s="72" t="e">
        <f t="shared" si="0"/>
        <v>#DIV/0!</v>
      </c>
    </row>
    <row r="35" spans="1:18" ht="24" hidden="1" x14ac:dyDescent="0.2">
      <c r="A35" s="9"/>
      <c r="B35" s="31" t="s">
        <v>79</v>
      </c>
      <c r="C35" s="26">
        <v>650</v>
      </c>
      <c r="D35" s="27">
        <v>1</v>
      </c>
      <c r="E35" s="27">
        <v>4</v>
      </c>
      <c r="F35" s="35" t="s">
        <v>105</v>
      </c>
      <c r="G35" s="28">
        <v>240</v>
      </c>
      <c r="H35" s="60">
        <f>H36</f>
        <v>0</v>
      </c>
      <c r="I35" s="60"/>
      <c r="J35" s="60">
        <f>J36</f>
        <v>0</v>
      </c>
      <c r="K35" s="60"/>
      <c r="L35" s="29">
        <f>L36</f>
        <v>0</v>
      </c>
      <c r="M35" s="29"/>
      <c r="P35" s="69">
        <f>P36</f>
        <v>0</v>
      </c>
      <c r="Q35" s="29"/>
      <c r="R35" s="29" t="e">
        <f t="shared" si="0"/>
        <v>#DIV/0!</v>
      </c>
    </row>
    <row r="36" spans="1:18" hidden="1" x14ac:dyDescent="0.2">
      <c r="A36" s="9"/>
      <c r="B36" s="31" t="s">
        <v>98</v>
      </c>
      <c r="C36" s="26">
        <v>650</v>
      </c>
      <c r="D36" s="27">
        <v>1</v>
      </c>
      <c r="E36" s="27">
        <v>4</v>
      </c>
      <c r="F36" s="35" t="s">
        <v>105</v>
      </c>
      <c r="G36" s="28">
        <v>244</v>
      </c>
      <c r="H36" s="60">
        <v>0</v>
      </c>
      <c r="I36" s="60"/>
      <c r="J36" s="60">
        <v>0</v>
      </c>
      <c r="K36" s="60"/>
      <c r="L36" s="29">
        <v>0</v>
      </c>
      <c r="M36" s="29"/>
      <c r="P36" s="69">
        <v>0</v>
      </c>
      <c r="Q36" s="29"/>
      <c r="R36" s="72" t="e">
        <f t="shared" si="0"/>
        <v>#DIV/0!</v>
      </c>
    </row>
    <row r="37" spans="1:18" x14ac:dyDescent="0.2">
      <c r="A37" s="9"/>
      <c r="B37" s="31" t="s">
        <v>88</v>
      </c>
      <c r="C37" s="26">
        <v>650</v>
      </c>
      <c r="D37" s="27">
        <v>1</v>
      </c>
      <c r="E37" s="27">
        <v>4</v>
      </c>
      <c r="F37" s="35" t="s">
        <v>105</v>
      </c>
      <c r="G37" s="28">
        <v>830</v>
      </c>
      <c r="H37" s="60">
        <f>H38</f>
        <v>93.3</v>
      </c>
      <c r="I37" s="60"/>
      <c r="J37" s="60">
        <f>J38</f>
        <v>0</v>
      </c>
      <c r="K37" s="60"/>
      <c r="L37" s="29">
        <f>L38</f>
        <v>93.3</v>
      </c>
      <c r="M37" s="29"/>
      <c r="P37" s="29">
        <f>P38</f>
        <v>93.3</v>
      </c>
      <c r="Q37" s="29"/>
      <c r="R37" s="29">
        <f t="shared" si="0"/>
        <v>100</v>
      </c>
    </row>
    <row r="38" spans="1:18" ht="72" x14ac:dyDescent="0.2">
      <c r="A38" s="9"/>
      <c r="B38" s="31" t="s">
        <v>89</v>
      </c>
      <c r="C38" s="26">
        <v>650</v>
      </c>
      <c r="D38" s="27">
        <v>1</v>
      </c>
      <c r="E38" s="27">
        <v>4</v>
      </c>
      <c r="F38" s="35" t="s">
        <v>105</v>
      </c>
      <c r="G38" s="28">
        <v>831</v>
      </c>
      <c r="H38" s="60">
        <v>93.3</v>
      </c>
      <c r="I38" s="60"/>
      <c r="J38" s="60"/>
      <c r="K38" s="60"/>
      <c r="L38" s="29">
        <f>H38+J38</f>
        <v>93.3</v>
      </c>
      <c r="M38" s="29"/>
      <c r="P38" s="29">
        <f>L38+N38</f>
        <v>93.3</v>
      </c>
      <c r="Q38" s="29"/>
      <c r="R38" s="72">
        <f t="shared" si="0"/>
        <v>100</v>
      </c>
    </row>
    <row r="39" spans="1:18" x14ac:dyDescent="0.2">
      <c r="A39" s="9"/>
      <c r="B39" s="31" t="s">
        <v>81</v>
      </c>
      <c r="C39" s="26">
        <v>650</v>
      </c>
      <c r="D39" s="27">
        <v>1</v>
      </c>
      <c r="E39" s="27">
        <v>4</v>
      </c>
      <c r="F39" s="35" t="s">
        <v>105</v>
      </c>
      <c r="G39" s="28">
        <v>850</v>
      </c>
      <c r="H39" s="60">
        <f>H40</f>
        <v>350</v>
      </c>
      <c r="I39" s="60"/>
      <c r="J39" s="60">
        <f>J40</f>
        <v>150</v>
      </c>
      <c r="K39" s="60"/>
      <c r="L39" s="29">
        <f>L40</f>
        <v>500</v>
      </c>
      <c r="M39" s="29"/>
      <c r="P39" s="29">
        <f>P40</f>
        <v>450</v>
      </c>
      <c r="Q39" s="29"/>
      <c r="R39" s="29">
        <f t="shared" si="0"/>
        <v>90</v>
      </c>
    </row>
    <row r="40" spans="1:18" x14ac:dyDescent="0.2">
      <c r="A40" s="9"/>
      <c r="B40" s="31" t="s">
        <v>58</v>
      </c>
      <c r="C40" s="26">
        <v>650</v>
      </c>
      <c r="D40" s="27">
        <v>1</v>
      </c>
      <c r="E40" s="27">
        <v>4</v>
      </c>
      <c r="F40" s="35" t="s">
        <v>105</v>
      </c>
      <c r="G40" s="28">
        <v>853</v>
      </c>
      <c r="H40" s="60">
        <v>350</v>
      </c>
      <c r="I40" s="60"/>
      <c r="J40" s="60">
        <v>150</v>
      </c>
      <c r="K40" s="60"/>
      <c r="L40" s="29">
        <f>H40+J40</f>
        <v>500</v>
      </c>
      <c r="M40" s="29"/>
      <c r="P40" s="29">
        <v>450</v>
      </c>
      <c r="Q40" s="29"/>
      <c r="R40" s="72">
        <f t="shared" si="0"/>
        <v>90</v>
      </c>
    </row>
    <row r="41" spans="1:18" hidden="1" x14ac:dyDescent="0.2">
      <c r="A41" s="9"/>
      <c r="B41" s="31" t="s">
        <v>172</v>
      </c>
      <c r="C41" s="26">
        <v>650</v>
      </c>
      <c r="D41" s="27">
        <v>1</v>
      </c>
      <c r="E41" s="27">
        <v>4</v>
      </c>
      <c r="F41" s="35" t="s">
        <v>105</v>
      </c>
      <c r="G41" s="28"/>
      <c r="H41" s="60">
        <f>H42</f>
        <v>0</v>
      </c>
      <c r="I41" s="60"/>
      <c r="J41" s="60">
        <f>J42</f>
        <v>0</v>
      </c>
      <c r="K41" s="60"/>
      <c r="L41" s="29">
        <f>L42</f>
        <v>0</v>
      </c>
      <c r="M41" s="29"/>
      <c r="P41" s="69">
        <f>P42</f>
        <v>0</v>
      </c>
      <c r="Q41" s="29"/>
      <c r="R41" s="72" t="e">
        <f t="shared" si="0"/>
        <v>#DIV/0!</v>
      </c>
    </row>
    <row r="42" spans="1:18" hidden="1" x14ac:dyDescent="0.2">
      <c r="A42" s="9"/>
      <c r="B42" s="31" t="s">
        <v>88</v>
      </c>
      <c r="C42" s="26">
        <v>650</v>
      </c>
      <c r="D42" s="27">
        <v>1</v>
      </c>
      <c r="E42" s="27">
        <v>4</v>
      </c>
      <c r="F42" s="35" t="s">
        <v>105</v>
      </c>
      <c r="G42" s="28">
        <v>830</v>
      </c>
      <c r="H42" s="60">
        <f>H43</f>
        <v>0</v>
      </c>
      <c r="I42" s="60"/>
      <c r="J42" s="60">
        <f>J43</f>
        <v>0</v>
      </c>
      <c r="K42" s="60"/>
      <c r="L42" s="29">
        <f>L43</f>
        <v>0</v>
      </c>
      <c r="M42" s="29"/>
      <c r="P42" s="69">
        <f>P43</f>
        <v>0</v>
      </c>
      <c r="Q42" s="29"/>
      <c r="R42" s="29" t="e">
        <f t="shared" si="0"/>
        <v>#DIV/0!</v>
      </c>
    </row>
    <row r="43" spans="1:18" hidden="1" x14ac:dyDescent="0.2">
      <c r="A43" s="9"/>
      <c r="B43" s="31" t="s">
        <v>173</v>
      </c>
      <c r="C43" s="26">
        <v>650</v>
      </c>
      <c r="D43" s="27">
        <v>1</v>
      </c>
      <c r="E43" s="27">
        <v>4</v>
      </c>
      <c r="F43" s="35" t="s">
        <v>105</v>
      </c>
      <c r="G43" s="28">
        <v>831</v>
      </c>
      <c r="H43" s="60">
        <v>0</v>
      </c>
      <c r="I43" s="60"/>
      <c r="J43" s="60"/>
      <c r="K43" s="60"/>
      <c r="L43" s="29">
        <f>H43+J43</f>
        <v>0</v>
      </c>
      <c r="M43" s="29"/>
      <c r="P43" s="69">
        <f>L43+N43</f>
        <v>0</v>
      </c>
      <c r="Q43" s="29"/>
      <c r="R43" s="72" t="e">
        <f t="shared" si="0"/>
        <v>#DIV/0!</v>
      </c>
    </row>
    <row r="44" spans="1:18" ht="24" x14ac:dyDescent="0.2">
      <c r="A44" s="9"/>
      <c r="B44" s="36" t="s">
        <v>64</v>
      </c>
      <c r="C44" s="26">
        <v>650</v>
      </c>
      <c r="D44" s="27">
        <v>1</v>
      </c>
      <c r="E44" s="27">
        <v>6</v>
      </c>
      <c r="F44" s="19"/>
      <c r="G44" s="28"/>
      <c r="H44" s="60">
        <f>H45</f>
        <v>57</v>
      </c>
      <c r="I44" s="60"/>
      <c r="J44" s="60">
        <f>J45</f>
        <v>0</v>
      </c>
      <c r="K44" s="60"/>
      <c r="L44" s="29">
        <f>L45</f>
        <v>57</v>
      </c>
      <c r="M44" s="29"/>
      <c r="P44" s="29">
        <f>P45</f>
        <v>57</v>
      </c>
      <c r="Q44" s="29"/>
      <c r="R44" s="72">
        <f t="shared" si="0"/>
        <v>100</v>
      </c>
    </row>
    <row r="45" spans="1:18" ht="48" x14ac:dyDescent="0.2">
      <c r="A45" s="9"/>
      <c r="B45" s="36" t="s">
        <v>62</v>
      </c>
      <c r="C45" s="26">
        <v>650</v>
      </c>
      <c r="D45" s="27">
        <v>1</v>
      </c>
      <c r="E45" s="27">
        <v>6</v>
      </c>
      <c r="F45" s="19" t="s">
        <v>106</v>
      </c>
      <c r="G45" s="28"/>
      <c r="H45" s="60">
        <f>H46</f>
        <v>57</v>
      </c>
      <c r="I45" s="60"/>
      <c r="J45" s="60">
        <f>J46</f>
        <v>0</v>
      </c>
      <c r="K45" s="60"/>
      <c r="L45" s="29">
        <f>L46</f>
        <v>57</v>
      </c>
      <c r="M45" s="29"/>
      <c r="P45" s="29">
        <f>P46</f>
        <v>57</v>
      </c>
      <c r="Q45" s="29"/>
      <c r="R45" s="72">
        <f t="shared" si="0"/>
        <v>100</v>
      </c>
    </row>
    <row r="46" spans="1:18" x14ac:dyDescent="0.2">
      <c r="A46" s="9"/>
      <c r="B46" s="31" t="s">
        <v>63</v>
      </c>
      <c r="C46" s="26">
        <v>650</v>
      </c>
      <c r="D46" s="27">
        <v>1</v>
      </c>
      <c r="E46" s="27">
        <v>6</v>
      </c>
      <c r="F46" s="19" t="s">
        <v>106</v>
      </c>
      <c r="G46" s="28">
        <v>540</v>
      </c>
      <c r="H46" s="60">
        <v>57</v>
      </c>
      <c r="I46" s="60"/>
      <c r="J46" s="60"/>
      <c r="K46" s="60"/>
      <c r="L46" s="29">
        <v>57</v>
      </c>
      <c r="M46" s="29"/>
      <c r="P46" s="29">
        <v>57</v>
      </c>
      <c r="Q46" s="29"/>
      <c r="R46" s="29">
        <f t="shared" si="0"/>
        <v>100</v>
      </c>
    </row>
    <row r="47" spans="1:18" x14ac:dyDescent="0.2">
      <c r="A47" s="9"/>
      <c r="B47" s="25" t="s">
        <v>18</v>
      </c>
      <c r="C47" s="26">
        <v>650</v>
      </c>
      <c r="D47" s="27">
        <v>1</v>
      </c>
      <c r="E47" s="27">
        <v>11</v>
      </c>
      <c r="F47" s="19" t="s">
        <v>13</v>
      </c>
      <c r="G47" s="28" t="s">
        <v>13</v>
      </c>
      <c r="H47" s="60">
        <f>H48</f>
        <v>23</v>
      </c>
      <c r="I47" s="60"/>
      <c r="J47" s="60">
        <f>J48</f>
        <v>0</v>
      </c>
      <c r="K47" s="60"/>
      <c r="L47" s="29">
        <f>L48</f>
        <v>23</v>
      </c>
      <c r="M47" s="29"/>
      <c r="P47" s="29">
        <f>P48</f>
        <v>0</v>
      </c>
      <c r="Q47" s="29"/>
      <c r="R47" s="72">
        <f t="shared" si="0"/>
        <v>0</v>
      </c>
    </row>
    <row r="48" spans="1:18" x14ac:dyDescent="0.2">
      <c r="A48" s="9"/>
      <c r="B48" s="36" t="s">
        <v>147</v>
      </c>
      <c r="C48" s="26">
        <v>650</v>
      </c>
      <c r="D48" s="27">
        <v>1</v>
      </c>
      <c r="E48" s="27">
        <v>11</v>
      </c>
      <c r="F48" s="19" t="s">
        <v>148</v>
      </c>
      <c r="G48" s="28"/>
      <c r="H48" s="60">
        <f>H49</f>
        <v>23</v>
      </c>
      <c r="I48" s="60"/>
      <c r="J48" s="60">
        <f>J49</f>
        <v>0</v>
      </c>
      <c r="K48" s="60"/>
      <c r="L48" s="29">
        <f>L49</f>
        <v>23</v>
      </c>
      <c r="M48" s="29"/>
      <c r="P48" s="29">
        <f>P49</f>
        <v>0</v>
      </c>
      <c r="Q48" s="29"/>
      <c r="R48" s="72">
        <f t="shared" si="0"/>
        <v>0</v>
      </c>
    </row>
    <row r="49" spans="1:18" x14ac:dyDescent="0.2">
      <c r="A49" s="9"/>
      <c r="B49" s="31" t="s">
        <v>19</v>
      </c>
      <c r="C49" s="26">
        <v>650</v>
      </c>
      <c r="D49" s="27">
        <v>1</v>
      </c>
      <c r="E49" s="27">
        <v>11</v>
      </c>
      <c r="F49" s="19" t="s">
        <v>148</v>
      </c>
      <c r="G49" s="28" t="s">
        <v>20</v>
      </c>
      <c r="H49" s="60">
        <v>23</v>
      </c>
      <c r="I49" s="60"/>
      <c r="J49" s="60"/>
      <c r="K49" s="60"/>
      <c r="L49" s="29">
        <f>H49+J49</f>
        <v>23</v>
      </c>
      <c r="M49" s="29"/>
      <c r="P49" s="29">
        <v>0</v>
      </c>
      <c r="Q49" s="29"/>
      <c r="R49" s="29">
        <f t="shared" si="0"/>
        <v>0</v>
      </c>
    </row>
    <row r="50" spans="1:18" x14ac:dyDescent="0.2">
      <c r="A50" s="9"/>
      <c r="B50" s="25" t="s">
        <v>21</v>
      </c>
      <c r="C50" s="26">
        <v>650</v>
      </c>
      <c r="D50" s="27">
        <v>1</v>
      </c>
      <c r="E50" s="27">
        <v>13</v>
      </c>
      <c r="F50" s="19" t="s">
        <v>13</v>
      </c>
      <c r="G50" s="28" t="s">
        <v>13</v>
      </c>
      <c r="H50" s="60">
        <f>H51+H65+H71+H74+H78+H68</f>
        <v>27968.6</v>
      </c>
      <c r="I50" s="60"/>
      <c r="J50" s="60">
        <f>J51+J65+J71+J74+J78+J68</f>
        <v>1891.3000000000002</v>
      </c>
      <c r="K50" s="60"/>
      <c r="L50" s="29">
        <f>L51+L65+L71+L74+L78+L68</f>
        <v>29859.9</v>
      </c>
      <c r="M50" s="29"/>
      <c r="P50" s="29">
        <f>P51+P65+P71+P74+P78+P68</f>
        <v>29522.7</v>
      </c>
      <c r="Q50" s="29"/>
      <c r="R50" s="72">
        <f t="shared" si="0"/>
        <v>98.870726291782617</v>
      </c>
    </row>
    <row r="51" spans="1:18" ht="24" x14ac:dyDescent="0.2">
      <c r="A51" s="9"/>
      <c r="B51" s="30" t="s">
        <v>22</v>
      </c>
      <c r="C51" s="26">
        <v>650</v>
      </c>
      <c r="D51" s="27">
        <v>1</v>
      </c>
      <c r="E51" s="27">
        <v>13</v>
      </c>
      <c r="F51" s="19" t="s">
        <v>108</v>
      </c>
      <c r="G51" s="28"/>
      <c r="H51" s="60">
        <f>H52+H56+H59+H61</f>
        <v>26553.1</v>
      </c>
      <c r="I51" s="60"/>
      <c r="J51" s="60">
        <f>J52+J56+J59+J61</f>
        <v>1989.9</v>
      </c>
      <c r="K51" s="60"/>
      <c r="L51" s="29">
        <f>L52+L56+L59+L61</f>
        <v>28543</v>
      </c>
      <c r="M51" s="29"/>
      <c r="P51" s="29">
        <f>P52+P56+P59+P61</f>
        <v>28205.8</v>
      </c>
      <c r="Q51" s="29"/>
      <c r="R51" s="72">
        <f t="shared" si="0"/>
        <v>98.818624531408744</v>
      </c>
    </row>
    <row r="52" spans="1:18" x14ac:dyDescent="0.2">
      <c r="A52" s="9"/>
      <c r="B52" s="31" t="s">
        <v>85</v>
      </c>
      <c r="C52" s="26">
        <v>650</v>
      </c>
      <c r="D52" s="27">
        <v>1</v>
      </c>
      <c r="E52" s="27">
        <v>13</v>
      </c>
      <c r="F52" s="19" t="s">
        <v>108</v>
      </c>
      <c r="G52" s="28">
        <v>110</v>
      </c>
      <c r="H52" s="60">
        <f>SUM(H53:H55)</f>
        <v>22136.999999999996</v>
      </c>
      <c r="I52" s="60"/>
      <c r="J52" s="60">
        <f>SUM(J53:J55)</f>
        <v>2449</v>
      </c>
      <c r="K52" s="60"/>
      <c r="L52" s="29">
        <f>SUM(L53:L55)</f>
        <v>24585.999999999996</v>
      </c>
      <c r="M52" s="29"/>
      <c r="P52" s="29">
        <f>SUM(P53:P55)</f>
        <v>24586.1</v>
      </c>
      <c r="Q52" s="29"/>
      <c r="R52" s="29">
        <f t="shared" si="0"/>
        <v>100.00040673554057</v>
      </c>
    </row>
    <row r="53" spans="1:18" ht="15.75" customHeight="1" x14ac:dyDescent="0.2">
      <c r="A53" s="9"/>
      <c r="B53" s="31" t="s">
        <v>86</v>
      </c>
      <c r="C53" s="26">
        <v>650</v>
      </c>
      <c r="D53" s="27">
        <v>1</v>
      </c>
      <c r="E53" s="27">
        <v>13</v>
      </c>
      <c r="F53" s="19" t="s">
        <v>108</v>
      </c>
      <c r="G53" s="28">
        <v>111</v>
      </c>
      <c r="H53" s="60">
        <v>16828.599999999999</v>
      </c>
      <c r="I53" s="60"/>
      <c r="J53" s="60">
        <v>1963</v>
      </c>
      <c r="K53" s="60"/>
      <c r="L53" s="29">
        <f>H53+J53</f>
        <v>18791.599999999999</v>
      </c>
      <c r="M53" s="29"/>
      <c r="N53" s="3">
        <v>65</v>
      </c>
      <c r="P53" s="29">
        <v>18791.7</v>
      </c>
      <c r="Q53" s="29"/>
      <c r="R53" s="29">
        <f t="shared" si="0"/>
        <v>100.00053215266395</v>
      </c>
    </row>
    <row r="54" spans="1:18" ht="23.25" customHeight="1" x14ac:dyDescent="0.2">
      <c r="A54" s="9"/>
      <c r="B54" s="31" t="s">
        <v>82</v>
      </c>
      <c r="C54" s="26">
        <v>650</v>
      </c>
      <c r="D54" s="27">
        <v>1</v>
      </c>
      <c r="E54" s="27">
        <v>13</v>
      </c>
      <c r="F54" s="19" t="s">
        <v>108</v>
      </c>
      <c r="G54" s="28">
        <v>112</v>
      </c>
      <c r="H54" s="60">
        <v>211.1</v>
      </c>
      <c r="I54" s="60"/>
      <c r="J54" s="60">
        <v>-42</v>
      </c>
      <c r="K54" s="60"/>
      <c r="L54" s="29">
        <f>H54+J54</f>
        <v>169.1</v>
      </c>
      <c r="M54" s="29"/>
      <c r="P54" s="29">
        <f>L54+N54</f>
        <v>169.1</v>
      </c>
      <c r="Q54" s="29"/>
      <c r="R54" s="29">
        <f t="shared" si="0"/>
        <v>100</v>
      </c>
    </row>
    <row r="55" spans="1:18" ht="27" customHeight="1" x14ac:dyDescent="0.2">
      <c r="A55" s="9"/>
      <c r="B55" s="31" t="s">
        <v>83</v>
      </c>
      <c r="C55" s="26">
        <v>650</v>
      </c>
      <c r="D55" s="27">
        <v>1</v>
      </c>
      <c r="E55" s="27">
        <v>13</v>
      </c>
      <c r="F55" s="19" t="s">
        <v>108</v>
      </c>
      <c r="G55" s="28">
        <v>119</v>
      </c>
      <c r="H55" s="60">
        <v>5097.3</v>
      </c>
      <c r="I55" s="60"/>
      <c r="J55" s="60">
        <v>528</v>
      </c>
      <c r="K55" s="60"/>
      <c r="L55" s="29">
        <f>H55+J55</f>
        <v>5625.3</v>
      </c>
      <c r="M55" s="29"/>
      <c r="N55" s="3">
        <v>5</v>
      </c>
      <c r="P55" s="29">
        <v>5625.3</v>
      </c>
      <c r="Q55" s="29"/>
      <c r="R55" s="29">
        <f t="shared" si="0"/>
        <v>100</v>
      </c>
    </row>
    <row r="56" spans="1:18" ht="24" x14ac:dyDescent="0.2">
      <c r="A56" s="9"/>
      <c r="B56" s="31" t="s">
        <v>79</v>
      </c>
      <c r="C56" s="26">
        <v>650</v>
      </c>
      <c r="D56" s="27">
        <v>1</v>
      </c>
      <c r="E56" s="27">
        <v>13</v>
      </c>
      <c r="F56" s="19" t="s">
        <v>108</v>
      </c>
      <c r="G56" s="28">
        <v>240</v>
      </c>
      <c r="H56" s="60">
        <f>H58</f>
        <v>4384.6000000000004</v>
      </c>
      <c r="I56" s="60"/>
      <c r="J56" s="60">
        <f>J58</f>
        <v>-466.5</v>
      </c>
      <c r="K56" s="60"/>
      <c r="L56" s="29">
        <f>L58</f>
        <v>3918.1000000000004</v>
      </c>
      <c r="M56" s="29"/>
      <c r="P56" s="29">
        <f>P58</f>
        <v>3580.8</v>
      </c>
      <c r="Q56" s="29"/>
      <c r="R56" s="29">
        <f t="shared" si="0"/>
        <v>91.391235547842058</v>
      </c>
    </row>
    <row r="57" spans="1:18" ht="24" hidden="1" x14ac:dyDescent="0.2">
      <c r="A57" s="9"/>
      <c r="B57" s="31" t="s">
        <v>48</v>
      </c>
      <c r="C57" s="26">
        <v>650</v>
      </c>
      <c r="D57" s="27">
        <v>1</v>
      </c>
      <c r="E57" s="27">
        <v>13</v>
      </c>
      <c r="F57" s="19" t="s">
        <v>108</v>
      </c>
      <c r="G57" s="28">
        <v>243</v>
      </c>
      <c r="H57" s="60">
        <v>0</v>
      </c>
      <c r="I57" s="60"/>
      <c r="J57" s="60"/>
      <c r="K57" s="60"/>
      <c r="L57" s="29">
        <v>0</v>
      </c>
      <c r="M57" s="29"/>
      <c r="P57" s="69">
        <v>0</v>
      </c>
      <c r="Q57" s="29"/>
      <c r="R57" s="29" t="e">
        <f t="shared" si="0"/>
        <v>#DIV/0!</v>
      </c>
    </row>
    <row r="58" spans="1:18" x14ac:dyDescent="0.2">
      <c r="A58" s="9"/>
      <c r="B58" s="31" t="s">
        <v>98</v>
      </c>
      <c r="C58" s="26">
        <v>650</v>
      </c>
      <c r="D58" s="27">
        <v>1</v>
      </c>
      <c r="E58" s="27">
        <v>13</v>
      </c>
      <c r="F58" s="19" t="s">
        <v>108</v>
      </c>
      <c r="G58" s="28">
        <v>244</v>
      </c>
      <c r="H58" s="60">
        <v>4384.6000000000004</v>
      </c>
      <c r="I58" s="60"/>
      <c r="J58" s="60">
        <v>-466.5</v>
      </c>
      <c r="K58" s="60"/>
      <c r="L58" s="29">
        <f>H58+J58</f>
        <v>3918.1000000000004</v>
      </c>
      <c r="M58" s="29"/>
      <c r="P58" s="29">
        <v>3580.8</v>
      </c>
      <c r="Q58" s="29"/>
      <c r="R58" s="72">
        <f t="shared" si="0"/>
        <v>91.391235547842058</v>
      </c>
    </row>
    <row r="59" spans="1:18" hidden="1" x14ac:dyDescent="0.2">
      <c r="A59" s="9"/>
      <c r="B59" s="31" t="s">
        <v>88</v>
      </c>
      <c r="C59" s="26">
        <v>650</v>
      </c>
      <c r="D59" s="27">
        <v>1</v>
      </c>
      <c r="E59" s="27">
        <v>13</v>
      </c>
      <c r="F59" s="19" t="s">
        <v>108</v>
      </c>
      <c r="G59" s="28">
        <v>830</v>
      </c>
      <c r="H59" s="60">
        <f>H60</f>
        <v>0</v>
      </c>
      <c r="I59" s="60"/>
      <c r="J59" s="60">
        <f>J60</f>
        <v>0</v>
      </c>
      <c r="K59" s="60"/>
      <c r="L59" s="29">
        <f>L60</f>
        <v>0</v>
      </c>
      <c r="M59" s="29"/>
      <c r="P59" s="69">
        <f>P60</f>
        <v>0</v>
      </c>
      <c r="Q59" s="29"/>
      <c r="R59" s="29" t="e">
        <f t="shared" si="0"/>
        <v>#DIV/0!</v>
      </c>
    </row>
    <row r="60" spans="1:18" ht="72" hidden="1" x14ac:dyDescent="0.2">
      <c r="A60" s="9"/>
      <c r="B60" s="31" t="s">
        <v>89</v>
      </c>
      <c r="C60" s="26">
        <v>650</v>
      </c>
      <c r="D60" s="27">
        <v>1</v>
      </c>
      <c r="E60" s="27">
        <v>13</v>
      </c>
      <c r="F60" s="19" t="s">
        <v>108</v>
      </c>
      <c r="G60" s="28">
        <v>831</v>
      </c>
      <c r="H60" s="60">
        <v>0</v>
      </c>
      <c r="I60" s="60"/>
      <c r="J60" s="60">
        <v>0</v>
      </c>
      <c r="K60" s="60"/>
      <c r="L60" s="29">
        <v>0</v>
      </c>
      <c r="M60" s="29"/>
      <c r="P60" s="69">
        <v>0</v>
      </c>
      <c r="Q60" s="29"/>
      <c r="R60" s="72" t="e">
        <f t="shared" si="0"/>
        <v>#DIV/0!</v>
      </c>
    </row>
    <row r="61" spans="1:18" x14ac:dyDescent="0.2">
      <c r="A61" s="9"/>
      <c r="B61" s="31" t="s">
        <v>81</v>
      </c>
      <c r="C61" s="26">
        <v>650</v>
      </c>
      <c r="D61" s="27">
        <v>1</v>
      </c>
      <c r="E61" s="27">
        <v>13</v>
      </c>
      <c r="F61" s="19" t="s">
        <v>108</v>
      </c>
      <c r="G61" s="28">
        <v>850</v>
      </c>
      <c r="H61" s="60">
        <f>SUM(H62:H64)</f>
        <v>31.5</v>
      </c>
      <c r="I61" s="60"/>
      <c r="J61" s="60">
        <f>SUM(J62:J64)</f>
        <v>7.4</v>
      </c>
      <c r="K61" s="60"/>
      <c r="L61" s="29">
        <f>SUM(L62:L64)</f>
        <v>38.9</v>
      </c>
      <c r="M61" s="29"/>
      <c r="P61" s="29">
        <f>SUM(P62:P64)</f>
        <v>38.9</v>
      </c>
      <c r="Q61" s="29"/>
      <c r="R61" s="29">
        <f t="shared" si="0"/>
        <v>100</v>
      </c>
    </row>
    <row r="62" spans="1:18" hidden="1" x14ac:dyDescent="0.2">
      <c r="A62" s="9"/>
      <c r="B62" s="31" t="s">
        <v>84</v>
      </c>
      <c r="C62" s="26">
        <v>650</v>
      </c>
      <c r="D62" s="27">
        <v>1</v>
      </c>
      <c r="E62" s="27">
        <v>13</v>
      </c>
      <c r="F62" s="19" t="s">
        <v>108</v>
      </c>
      <c r="G62" s="28">
        <v>851</v>
      </c>
      <c r="H62" s="60">
        <v>0</v>
      </c>
      <c r="I62" s="60"/>
      <c r="J62" s="60">
        <v>0</v>
      </c>
      <c r="K62" s="60"/>
      <c r="L62" s="29">
        <v>0</v>
      </c>
      <c r="M62" s="29"/>
      <c r="P62" s="69">
        <v>0</v>
      </c>
      <c r="Q62" s="29"/>
      <c r="R62" s="72" t="e">
        <f t="shared" si="0"/>
        <v>#DIV/0!</v>
      </c>
    </row>
    <row r="63" spans="1:18" x14ac:dyDescent="0.2">
      <c r="A63" s="9"/>
      <c r="B63" s="31" t="s">
        <v>61</v>
      </c>
      <c r="C63" s="26">
        <v>650</v>
      </c>
      <c r="D63" s="27">
        <v>1</v>
      </c>
      <c r="E63" s="27">
        <v>13</v>
      </c>
      <c r="F63" s="19" t="s">
        <v>108</v>
      </c>
      <c r="G63" s="28">
        <v>852</v>
      </c>
      <c r="H63" s="60">
        <v>30.6</v>
      </c>
      <c r="I63" s="60"/>
      <c r="J63" s="60">
        <v>7.4</v>
      </c>
      <c r="K63" s="60"/>
      <c r="L63" s="29">
        <f>H63+J63</f>
        <v>38</v>
      </c>
      <c r="M63" s="29"/>
      <c r="P63" s="29">
        <f>L63+N63</f>
        <v>38</v>
      </c>
      <c r="Q63" s="29"/>
      <c r="R63" s="72">
        <f t="shared" si="0"/>
        <v>100</v>
      </c>
    </row>
    <row r="64" spans="1:18" x14ac:dyDescent="0.2">
      <c r="A64" s="9"/>
      <c r="B64" s="31" t="s">
        <v>58</v>
      </c>
      <c r="C64" s="26">
        <v>650</v>
      </c>
      <c r="D64" s="27">
        <v>1</v>
      </c>
      <c r="E64" s="27">
        <v>13</v>
      </c>
      <c r="F64" s="19" t="s">
        <v>108</v>
      </c>
      <c r="G64" s="28">
        <v>853</v>
      </c>
      <c r="H64" s="60">
        <v>0.9</v>
      </c>
      <c r="I64" s="60"/>
      <c r="J64" s="60"/>
      <c r="K64" s="60"/>
      <c r="L64" s="29">
        <v>0.9</v>
      </c>
      <c r="M64" s="29"/>
      <c r="P64" s="29">
        <v>0.9</v>
      </c>
      <c r="Q64" s="29"/>
      <c r="R64" s="72">
        <f t="shared" si="0"/>
        <v>100</v>
      </c>
    </row>
    <row r="65" spans="1:18" ht="24" x14ac:dyDescent="0.2">
      <c r="A65" s="9"/>
      <c r="B65" s="31" t="s">
        <v>158</v>
      </c>
      <c r="C65" s="26">
        <v>650</v>
      </c>
      <c r="D65" s="27">
        <v>1</v>
      </c>
      <c r="E65" s="27">
        <v>13</v>
      </c>
      <c r="F65" s="19" t="s">
        <v>165</v>
      </c>
      <c r="G65" s="28"/>
      <c r="H65" s="60">
        <f>H66</f>
        <v>913</v>
      </c>
      <c r="I65" s="60"/>
      <c r="J65" s="60">
        <f>J66</f>
        <v>0</v>
      </c>
      <c r="K65" s="60"/>
      <c r="L65" s="29">
        <f>L66</f>
        <v>913</v>
      </c>
      <c r="M65" s="29"/>
      <c r="P65" s="29">
        <f>P66</f>
        <v>913</v>
      </c>
      <c r="Q65" s="29"/>
      <c r="R65" s="72">
        <f t="shared" si="0"/>
        <v>100</v>
      </c>
    </row>
    <row r="66" spans="1:18" ht="24" x14ac:dyDescent="0.2">
      <c r="A66" s="9"/>
      <c r="B66" s="31" t="s">
        <v>79</v>
      </c>
      <c r="C66" s="26">
        <v>650</v>
      </c>
      <c r="D66" s="27">
        <v>1</v>
      </c>
      <c r="E66" s="27">
        <v>13</v>
      </c>
      <c r="F66" s="19" t="s">
        <v>165</v>
      </c>
      <c r="G66" s="28">
        <v>240</v>
      </c>
      <c r="H66" s="60">
        <f>H67</f>
        <v>913</v>
      </c>
      <c r="I66" s="60"/>
      <c r="J66" s="60">
        <f>J67</f>
        <v>0</v>
      </c>
      <c r="K66" s="60"/>
      <c r="L66" s="29">
        <f>L67</f>
        <v>913</v>
      </c>
      <c r="M66" s="29"/>
      <c r="P66" s="29">
        <f>P67</f>
        <v>913</v>
      </c>
      <c r="Q66" s="29"/>
      <c r="R66" s="29">
        <f t="shared" si="0"/>
        <v>100</v>
      </c>
    </row>
    <row r="67" spans="1:18" x14ac:dyDescent="0.2">
      <c r="A67" s="9"/>
      <c r="B67" s="31" t="s">
        <v>98</v>
      </c>
      <c r="C67" s="26">
        <v>650</v>
      </c>
      <c r="D67" s="27">
        <v>1</v>
      </c>
      <c r="E67" s="27">
        <v>13</v>
      </c>
      <c r="F67" s="19" t="s">
        <v>165</v>
      </c>
      <c r="G67" s="28">
        <v>244</v>
      </c>
      <c r="H67" s="60">
        <v>913</v>
      </c>
      <c r="I67" s="60"/>
      <c r="J67" s="60"/>
      <c r="K67" s="60"/>
      <c r="L67" s="29">
        <v>913</v>
      </c>
      <c r="M67" s="29"/>
      <c r="P67" s="29">
        <v>913</v>
      </c>
      <c r="Q67" s="29"/>
      <c r="R67" s="72">
        <f t="shared" si="0"/>
        <v>100</v>
      </c>
    </row>
    <row r="68" spans="1:18" ht="24" hidden="1" x14ac:dyDescent="0.2">
      <c r="A68" s="9"/>
      <c r="B68" s="31" t="s">
        <v>158</v>
      </c>
      <c r="C68" s="26">
        <v>650</v>
      </c>
      <c r="D68" s="27">
        <v>1</v>
      </c>
      <c r="E68" s="27">
        <v>13</v>
      </c>
      <c r="F68" s="19" t="s">
        <v>165</v>
      </c>
      <c r="G68" s="28"/>
      <c r="H68" s="60">
        <v>0</v>
      </c>
      <c r="I68" s="60"/>
      <c r="J68" s="60">
        <v>0</v>
      </c>
      <c r="K68" s="60"/>
      <c r="L68" s="29">
        <v>0</v>
      </c>
      <c r="M68" s="29"/>
      <c r="P68" s="69">
        <v>0</v>
      </c>
      <c r="Q68" s="29"/>
      <c r="R68" s="72" t="e">
        <f t="shared" si="0"/>
        <v>#DIV/0!</v>
      </c>
    </row>
    <row r="69" spans="1:18" ht="24" hidden="1" x14ac:dyDescent="0.2">
      <c r="A69" s="9"/>
      <c r="B69" s="31" t="s">
        <v>79</v>
      </c>
      <c r="C69" s="26">
        <v>650</v>
      </c>
      <c r="D69" s="27">
        <v>1</v>
      </c>
      <c r="E69" s="27">
        <v>13</v>
      </c>
      <c r="F69" s="19" t="s">
        <v>165</v>
      </c>
      <c r="G69" s="28">
        <v>240</v>
      </c>
      <c r="H69" s="60">
        <v>0</v>
      </c>
      <c r="I69" s="60"/>
      <c r="J69" s="60">
        <v>0</v>
      </c>
      <c r="K69" s="60"/>
      <c r="L69" s="29">
        <v>0</v>
      </c>
      <c r="M69" s="29"/>
      <c r="P69" s="69">
        <v>0</v>
      </c>
      <c r="Q69" s="29"/>
      <c r="R69" s="29" t="e">
        <f t="shared" si="0"/>
        <v>#DIV/0!</v>
      </c>
    </row>
    <row r="70" spans="1:18" hidden="1" x14ac:dyDescent="0.2">
      <c r="A70" s="9"/>
      <c r="B70" s="31" t="s">
        <v>98</v>
      </c>
      <c r="C70" s="26">
        <v>650</v>
      </c>
      <c r="D70" s="27">
        <v>1</v>
      </c>
      <c r="E70" s="27">
        <v>13</v>
      </c>
      <c r="F70" s="19" t="s">
        <v>165</v>
      </c>
      <c r="G70" s="28">
        <v>244</v>
      </c>
      <c r="H70" s="60">
        <v>0</v>
      </c>
      <c r="I70" s="60"/>
      <c r="J70" s="60">
        <v>0</v>
      </c>
      <c r="K70" s="60"/>
      <c r="L70" s="29">
        <v>0</v>
      </c>
      <c r="M70" s="29"/>
      <c r="P70" s="69">
        <v>0</v>
      </c>
      <c r="Q70" s="29"/>
      <c r="R70" s="72" t="e">
        <f t="shared" si="0"/>
        <v>#DIV/0!</v>
      </c>
    </row>
    <row r="71" spans="1:18" ht="48.75" customHeight="1" x14ac:dyDescent="0.2">
      <c r="A71" s="9"/>
      <c r="B71" s="36" t="s">
        <v>62</v>
      </c>
      <c r="C71" s="26">
        <v>650</v>
      </c>
      <c r="D71" s="27">
        <v>1</v>
      </c>
      <c r="E71" s="27">
        <v>13</v>
      </c>
      <c r="F71" s="19" t="s">
        <v>113</v>
      </c>
      <c r="G71" s="28"/>
      <c r="H71" s="60">
        <f>H72</f>
        <v>11</v>
      </c>
      <c r="I71" s="60"/>
      <c r="J71" s="60">
        <f>J72</f>
        <v>0</v>
      </c>
      <c r="K71" s="60"/>
      <c r="L71" s="29">
        <f>L72</f>
        <v>11</v>
      </c>
      <c r="M71" s="29"/>
      <c r="P71" s="29">
        <f>P72</f>
        <v>11</v>
      </c>
      <c r="Q71" s="29"/>
      <c r="R71" s="72">
        <f t="shared" si="0"/>
        <v>100</v>
      </c>
    </row>
    <row r="72" spans="1:18" ht="16.5" customHeight="1" x14ac:dyDescent="0.2">
      <c r="A72" s="9"/>
      <c r="B72" s="36" t="s">
        <v>100</v>
      </c>
      <c r="C72" s="26">
        <v>650</v>
      </c>
      <c r="D72" s="27">
        <v>1</v>
      </c>
      <c r="E72" s="27">
        <v>13</v>
      </c>
      <c r="F72" s="19" t="s">
        <v>113</v>
      </c>
      <c r="G72" s="28">
        <v>500</v>
      </c>
      <c r="H72" s="60">
        <f>H73</f>
        <v>11</v>
      </c>
      <c r="I72" s="60"/>
      <c r="J72" s="60">
        <f>J73</f>
        <v>0</v>
      </c>
      <c r="K72" s="60"/>
      <c r="L72" s="29">
        <f>L73</f>
        <v>11</v>
      </c>
      <c r="M72" s="29"/>
      <c r="P72" s="29">
        <f>P73</f>
        <v>11</v>
      </c>
      <c r="Q72" s="29"/>
      <c r="R72" s="29">
        <f t="shared" si="0"/>
        <v>100</v>
      </c>
    </row>
    <row r="73" spans="1:18" x14ac:dyDescent="0.2">
      <c r="A73" s="9"/>
      <c r="B73" s="31" t="s">
        <v>63</v>
      </c>
      <c r="C73" s="26">
        <v>650</v>
      </c>
      <c r="D73" s="27">
        <v>1</v>
      </c>
      <c r="E73" s="27">
        <v>13</v>
      </c>
      <c r="F73" s="19" t="s">
        <v>113</v>
      </c>
      <c r="G73" s="28">
        <v>540</v>
      </c>
      <c r="H73" s="60">
        <v>11</v>
      </c>
      <c r="I73" s="60"/>
      <c r="J73" s="60"/>
      <c r="K73" s="60"/>
      <c r="L73" s="29">
        <v>11</v>
      </c>
      <c r="M73" s="29"/>
      <c r="P73" s="29">
        <v>11</v>
      </c>
      <c r="Q73" s="29"/>
      <c r="R73" s="29">
        <f t="shared" si="0"/>
        <v>100</v>
      </c>
    </row>
    <row r="74" spans="1:18" ht="23.25" customHeight="1" x14ac:dyDescent="0.2">
      <c r="A74" s="9"/>
      <c r="B74" s="36" t="s">
        <v>65</v>
      </c>
      <c r="C74" s="26">
        <v>650</v>
      </c>
      <c r="D74" s="27">
        <v>1</v>
      </c>
      <c r="E74" s="27">
        <v>13</v>
      </c>
      <c r="F74" s="19" t="s">
        <v>114</v>
      </c>
      <c r="G74" s="28"/>
      <c r="H74" s="60">
        <f>H75</f>
        <v>491.5</v>
      </c>
      <c r="I74" s="60"/>
      <c r="J74" s="60">
        <f>J75</f>
        <v>-98.6</v>
      </c>
      <c r="K74" s="60"/>
      <c r="L74" s="29">
        <f>L75</f>
        <v>392.9</v>
      </c>
      <c r="M74" s="29"/>
      <c r="P74" s="29">
        <f>P75</f>
        <v>392.9</v>
      </c>
      <c r="Q74" s="29"/>
      <c r="R74" s="72">
        <f t="shared" si="0"/>
        <v>100</v>
      </c>
    </row>
    <row r="75" spans="1:18" ht="23.25" customHeight="1" x14ac:dyDescent="0.2">
      <c r="A75" s="9"/>
      <c r="B75" s="31" t="s">
        <v>79</v>
      </c>
      <c r="C75" s="26">
        <v>650</v>
      </c>
      <c r="D75" s="27">
        <v>1</v>
      </c>
      <c r="E75" s="27">
        <v>13</v>
      </c>
      <c r="F75" s="19" t="s">
        <v>114</v>
      </c>
      <c r="G75" s="28">
        <v>240</v>
      </c>
      <c r="H75" s="60">
        <f>H76+H77</f>
        <v>491.5</v>
      </c>
      <c r="I75" s="60"/>
      <c r="J75" s="60">
        <f>J76+J77</f>
        <v>-98.6</v>
      </c>
      <c r="K75" s="60"/>
      <c r="L75" s="29">
        <f>L76+L77</f>
        <v>392.9</v>
      </c>
      <c r="M75" s="29"/>
      <c r="P75" s="29">
        <f>P76+P77</f>
        <v>392.9</v>
      </c>
      <c r="Q75" s="29"/>
      <c r="R75" s="29">
        <f t="shared" si="0"/>
        <v>100</v>
      </c>
    </row>
    <row r="76" spans="1:18" x14ac:dyDescent="0.2">
      <c r="A76" s="9"/>
      <c r="B76" s="31" t="s">
        <v>98</v>
      </c>
      <c r="C76" s="26">
        <v>650</v>
      </c>
      <c r="D76" s="27">
        <v>1</v>
      </c>
      <c r="E76" s="27">
        <v>13</v>
      </c>
      <c r="F76" s="19" t="s">
        <v>114</v>
      </c>
      <c r="G76" s="28">
        <v>244</v>
      </c>
      <c r="H76" s="60">
        <v>491.5</v>
      </c>
      <c r="I76" s="60"/>
      <c r="J76" s="60">
        <v>-98.6</v>
      </c>
      <c r="K76" s="60"/>
      <c r="L76" s="29">
        <f>H76+J76</f>
        <v>392.9</v>
      </c>
      <c r="M76" s="29"/>
      <c r="P76" s="29">
        <f>L76+N76</f>
        <v>392.9</v>
      </c>
      <c r="Q76" s="29"/>
      <c r="R76" s="72">
        <f t="shared" si="0"/>
        <v>100</v>
      </c>
    </row>
    <row r="77" spans="1:18" ht="36" hidden="1" x14ac:dyDescent="0.2">
      <c r="A77" s="9"/>
      <c r="B77" s="31" t="s">
        <v>90</v>
      </c>
      <c r="C77" s="26">
        <v>650</v>
      </c>
      <c r="D77" s="27">
        <v>1</v>
      </c>
      <c r="E77" s="27">
        <v>13</v>
      </c>
      <c r="F77" s="19" t="s">
        <v>114</v>
      </c>
      <c r="G77" s="28">
        <v>245</v>
      </c>
      <c r="H77" s="60">
        <v>0</v>
      </c>
      <c r="I77" s="60"/>
      <c r="J77" s="60"/>
      <c r="K77" s="60"/>
      <c r="L77" s="29">
        <f>H77+J77</f>
        <v>0</v>
      </c>
      <c r="M77" s="29"/>
      <c r="P77" s="69">
        <f>L77+N77</f>
        <v>0</v>
      </c>
      <c r="Q77" s="29"/>
      <c r="R77" s="29" t="e">
        <f t="shared" si="0"/>
        <v>#DIV/0!</v>
      </c>
    </row>
    <row r="78" spans="1:18" hidden="1" x14ac:dyDescent="0.2">
      <c r="A78" s="9"/>
      <c r="B78" s="31" t="s">
        <v>92</v>
      </c>
      <c r="C78" s="26">
        <v>650</v>
      </c>
      <c r="D78" s="27">
        <v>1</v>
      </c>
      <c r="E78" s="27">
        <v>13</v>
      </c>
      <c r="F78" s="19" t="s">
        <v>91</v>
      </c>
      <c r="G78" s="28"/>
      <c r="H78" s="60">
        <v>0</v>
      </c>
      <c r="I78" s="60"/>
      <c r="J78" s="60">
        <v>0</v>
      </c>
      <c r="K78" s="60"/>
      <c r="L78" s="29">
        <v>0</v>
      </c>
      <c r="M78" s="29"/>
      <c r="P78" s="69">
        <v>0</v>
      </c>
      <c r="Q78" s="29"/>
      <c r="R78" s="72" t="e">
        <f t="shared" si="0"/>
        <v>#DIV/0!</v>
      </c>
    </row>
    <row r="79" spans="1:18" hidden="1" x14ac:dyDescent="0.2">
      <c r="A79" s="9"/>
      <c r="B79" s="31" t="s">
        <v>19</v>
      </c>
      <c r="C79" s="26">
        <v>650</v>
      </c>
      <c r="D79" s="27">
        <v>1</v>
      </c>
      <c r="E79" s="27">
        <v>13</v>
      </c>
      <c r="F79" s="19" t="s">
        <v>91</v>
      </c>
      <c r="G79" s="28">
        <v>870</v>
      </c>
      <c r="H79" s="60">
        <v>0</v>
      </c>
      <c r="I79" s="60"/>
      <c r="J79" s="60">
        <v>0</v>
      </c>
      <c r="K79" s="60"/>
      <c r="L79" s="29">
        <v>0</v>
      </c>
      <c r="M79" s="29"/>
      <c r="P79" s="69">
        <v>0</v>
      </c>
      <c r="Q79" s="29"/>
      <c r="R79" s="29" t="e">
        <f t="shared" ref="R79:R142" si="3">P79/L79*100</f>
        <v>#DIV/0!</v>
      </c>
    </row>
    <row r="80" spans="1:18" x14ac:dyDescent="0.2">
      <c r="A80" s="9"/>
      <c r="B80" s="34" t="s">
        <v>24</v>
      </c>
      <c r="C80" s="26">
        <v>650</v>
      </c>
      <c r="D80" s="27">
        <v>2</v>
      </c>
      <c r="E80" s="19" t="s">
        <v>11</v>
      </c>
      <c r="F80" s="19"/>
      <c r="G80" s="28"/>
      <c r="H80" s="60">
        <f>H81</f>
        <v>975.99999999999989</v>
      </c>
      <c r="I80" s="60">
        <f t="shared" ref="I80:I88" si="4">H80</f>
        <v>975.99999999999989</v>
      </c>
      <c r="J80" s="60">
        <f>J81</f>
        <v>0</v>
      </c>
      <c r="K80" s="60">
        <f t="shared" ref="K80:K84" si="5">J80</f>
        <v>0</v>
      </c>
      <c r="L80" s="29">
        <f>L81</f>
        <v>976</v>
      </c>
      <c r="M80" s="29">
        <f t="shared" ref="M80:M84" si="6">L80</f>
        <v>976</v>
      </c>
      <c r="P80" s="29">
        <f>P81</f>
        <v>976</v>
      </c>
      <c r="Q80" s="29">
        <f t="shared" ref="Q80:Q84" si="7">P80</f>
        <v>976</v>
      </c>
      <c r="R80" s="72">
        <f t="shared" si="3"/>
        <v>100</v>
      </c>
    </row>
    <row r="81" spans="1:18" x14ac:dyDescent="0.2">
      <c r="A81" s="9"/>
      <c r="B81" s="36" t="s">
        <v>25</v>
      </c>
      <c r="C81" s="26">
        <v>650</v>
      </c>
      <c r="D81" s="27">
        <v>2</v>
      </c>
      <c r="E81" s="27">
        <v>3</v>
      </c>
      <c r="F81" s="37"/>
      <c r="G81" s="28"/>
      <c r="H81" s="60">
        <f>H82</f>
        <v>975.99999999999989</v>
      </c>
      <c r="I81" s="60">
        <f t="shared" si="4"/>
        <v>975.99999999999989</v>
      </c>
      <c r="J81" s="60">
        <f>J82</f>
        <v>0</v>
      </c>
      <c r="K81" s="60">
        <f t="shared" si="5"/>
        <v>0</v>
      </c>
      <c r="L81" s="29">
        <f>L82</f>
        <v>976</v>
      </c>
      <c r="M81" s="29">
        <f t="shared" si="6"/>
        <v>976</v>
      </c>
      <c r="P81" s="29">
        <f>P82</f>
        <v>976</v>
      </c>
      <c r="Q81" s="29">
        <f t="shared" si="7"/>
        <v>976</v>
      </c>
      <c r="R81" s="72">
        <f t="shared" si="3"/>
        <v>100</v>
      </c>
    </row>
    <row r="82" spans="1:18" ht="24" x14ac:dyDescent="0.2">
      <c r="A82" s="9"/>
      <c r="B82" s="34" t="s">
        <v>26</v>
      </c>
      <c r="C82" s="26">
        <v>650</v>
      </c>
      <c r="D82" s="27">
        <v>2</v>
      </c>
      <c r="E82" s="27">
        <v>3</v>
      </c>
      <c r="F82" s="35" t="s">
        <v>66</v>
      </c>
      <c r="G82" s="28"/>
      <c r="H82" s="60">
        <f>H83+H87</f>
        <v>975.99999999999989</v>
      </c>
      <c r="I82" s="60">
        <f t="shared" si="4"/>
        <v>975.99999999999989</v>
      </c>
      <c r="J82" s="60">
        <f>J83+J87</f>
        <v>0</v>
      </c>
      <c r="K82" s="60">
        <f t="shared" si="5"/>
        <v>0</v>
      </c>
      <c r="L82" s="29">
        <f>L83+L87</f>
        <v>976</v>
      </c>
      <c r="M82" s="29">
        <f t="shared" si="6"/>
        <v>976</v>
      </c>
      <c r="P82" s="29">
        <f>P83+P87</f>
        <v>976</v>
      </c>
      <c r="Q82" s="29">
        <f t="shared" si="7"/>
        <v>976</v>
      </c>
      <c r="R82" s="72">
        <f t="shared" si="3"/>
        <v>100</v>
      </c>
    </row>
    <row r="83" spans="1:18" ht="24" x14ac:dyDescent="0.2">
      <c r="A83" s="9"/>
      <c r="B83" s="25" t="s">
        <v>77</v>
      </c>
      <c r="C83" s="26">
        <v>650</v>
      </c>
      <c r="D83" s="27">
        <v>2</v>
      </c>
      <c r="E83" s="27">
        <v>3</v>
      </c>
      <c r="F83" s="35" t="s">
        <v>66</v>
      </c>
      <c r="G83" s="28">
        <v>120</v>
      </c>
      <c r="H83" s="60">
        <f>H84+H86+H85</f>
        <v>920.59999999999991</v>
      </c>
      <c r="I83" s="60">
        <f t="shared" si="4"/>
        <v>920.59999999999991</v>
      </c>
      <c r="J83" s="60">
        <f>J84+J86+J85</f>
        <v>-24.9</v>
      </c>
      <c r="K83" s="60">
        <f t="shared" si="5"/>
        <v>-24.9</v>
      </c>
      <c r="L83" s="29">
        <f>L84+L86+L85</f>
        <v>895.7</v>
      </c>
      <c r="M83" s="29">
        <f t="shared" si="6"/>
        <v>895.7</v>
      </c>
      <c r="P83" s="29">
        <f>P84+P86+P85</f>
        <v>895.7</v>
      </c>
      <c r="Q83" s="29">
        <f t="shared" si="7"/>
        <v>895.7</v>
      </c>
      <c r="R83" s="29">
        <f t="shared" si="3"/>
        <v>100</v>
      </c>
    </row>
    <row r="84" spans="1:18" x14ac:dyDescent="0.2">
      <c r="A84" s="9"/>
      <c r="B84" s="31" t="s">
        <v>67</v>
      </c>
      <c r="C84" s="26">
        <v>650</v>
      </c>
      <c r="D84" s="27">
        <v>2</v>
      </c>
      <c r="E84" s="27">
        <v>3</v>
      </c>
      <c r="F84" s="35" t="s">
        <v>66</v>
      </c>
      <c r="G84" s="28">
        <v>121</v>
      </c>
      <c r="H84" s="60">
        <v>698.4</v>
      </c>
      <c r="I84" s="60">
        <f t="shared" si="4"/>
        <v>698.4</v>
      </c>
      <c r="J84" s="60">
        <v>-32.299999999999997</v>
      </c>
      <c r="K84" s="60">
        <f t="shared" si="5"/>
        <v>-32.299999999999997</v>
      </c>
      <c r="L84" s="29">
        <f>H84+J84</f>
        <v>666.1</v>
      </c>
      <c r="M84" s="29">
        <f t="shared" si="6"/>
        <v>666.1</v>
      </c>
      <c r="P84" s="29">
        <f>L84+N84</f>
        <v>666.1</v>
      </c>
      <c r="Q84" s="29">
        <f t="shared" si="7"/>
        <v>666.1</v>
      </c>
      <c r="R84" s="72">
        <f t="shared" si="3"/>
        <v>100</v>
      </c>
    </row>
    <row r="85" spans="1:18" ht="24" hidden="1" x14ac:dyDescent="0.2">
      <c r="A85" s="9"/>
      <c r="B85" s="31" t="s">
        <v>17</v>
      </c>
      <c r="C85" s="26">
        <v>650</v>
      </c>
      <c r="D85" s="27">
        <v>2</v>
      </c>
      <c r="E85" s="27">
        <v>3</v>
      </c>
      <c r="F85" s="35" t="s">
        <v>66</v>
      </c>
      <c r="G85" s="28">
        <v>122</v>
      </c>
      <c r="H85" s="60">
        <v>0</v>
      </c>
      <c r="I85" s="60"/>
      <c r="J85" s="60">
        <v>0</v>
      </c>
      <c r="K85" s="60"/>
      <c r="L85" s="29">
        <v>0</v>
      </c>
      <c r="M85" s="29"/>
      <c r="P85" s="69">
        <v>0</v>
      </c>
      <c r="Q85" s="29"/>
      <c r="R85" s="72" t="e">
        <f t="shared" si="3"/>
        <v>#DIV/0!</v>
      </c>
    </row>
    <row r="86" spans="1:18" s="11" customFormat="1" ht="36" x14ac:dyDescent="0.25">
      <c r="A86" s="12"/>
      <c r="B86" s="31" t="s">
        <v>59</v>
      </c>
      <c r="C86" s="26">
        <v>650</v>
      </c>
      <c r="D86" s="27">
        <v>2</v>
      </c>
      <c r="E86" s="27">
        <v>3</v>
      </c>
      <c r="F86" s="35" t="s">
        <v>66</v>
      </c>
      <c r="G86" s="28">
        <v>129</v>
      </c>
      <c r="H86" s="60">
        <v>222.2</v>
      </c>
      <c r="I86" s="60">
        <f t="shared" si="4"/>
        <v>222.2</v>
      </c>
      <c r="J86" s="60">
        <v>7.4</v>
      </c>
      <c r="K86" s="60">
        <f t="shared" ref="K86:K88" si="8">J86</f>
        <v>7.4</v>
      </c>
      <c r="L86" s="29">
        <f>H86+J86</f>
        <v>229.6</v>
      </c>
      <c r="M86" s="29">
        <f t="shared" ref="M86:M88" si="9">L86</f>
        <v>229.6</v>
      </c>
      <c r="P86" s="29">
        <f>L86+N86</f>
        <v>229.6</v>
      </c>
      <c r="Q86" s="29">
        <f t="shared" ref="Q86:Q88" si="10">P86</f>
        <v>229.6</v>
      </c>
      <c r="R86" s="72">
        <f t="shared" si="3"/>
        <v>100</v>
      </c>
    </row>
    <row r="87" spans="1:18" s="11" customFormat="1" ht="24" x14ac:dyDescent="0.25">
      <c r="A87" s="12"/>
      <c r="B87" s="31" t="s">
        <v>79</v>
      </c>
      <c r="C87" s="26">
        <v>650</v>
      </c>
      <c r="D87" s="27">
        <v>2</v>
      </c>
      <c r="E87" s="27">
        <v>3</v>
      </c>
      <c r="F87" s="35" t="s">
        <v>66</v>
      </c>
      <c r="G87" s="28">
        <v>240</v>
      </c>
      <c r="H87" s="60">
        <f>H88</f>
        <v>55.4</v>
      </c>
      <c r="I87" s="60">
        <f t="shared" si="4"/>
        <v>55.4</v>
      </c>
      <c r="J87" s="60">
        <f>J88</f>
        <v>24.9</v>
      </c>
      <c r="K87" s="60">
        <f t="shared" si="8"/>
        <v>24.9</v>
      </c>
      <c r="L87" s="29">
        <f>L88</f>
        <v>80.3</v>
      </c>
      <c r="M87" s="29">
        <f t="shared" si="9"/>
        <v>80.3</v>
      </c>
      <c r="P87" s="29">
        <f>P88</f>
        <v>80.3</v>
      </c>
      <c r="Q87" s="29">
        <f t="shared" si="10"/>
        <v>80.3</v>
      </c>
      <c r="R87" s="29">
        <f t="shared" si="3"/>
        <v>100</v>
      </c>
    </row>
    <row r="88" spans="1:18" x14ac:dyDescent="0.2">
      <c r="A88" s="9"/>
      <c r="B88" s="31" t="s">
        <v>98</v>
      </c>
      <c r="C88" s="26">
        <v>650</v>
      </c>
      <c r="D88" s="27">
        <v>2</v>
      </c>
      <c r="E88" s="27">
        <v>3</v>
      </c>
      <c r="F88" s="35" t="s">
        <v>66</v>
      </c>
      <c r="G88" s="28">
        <v>244</v>
      </c>
      <c r="H88" s="60">
        <v>55.4</v>
      </c>
      <c r="I88" s="60">
        <f t="shared" si="4"/>
        <v>55.4</v>
      </c>
      <c r="J88" s="60">
        <v>24.9</v>
      </c>
      <c r="K88" s="60">
        <f t="shared" si="8"/>
        <v>24.9</v>
      </c>
      <c r="L88" s="29">
        <f>H88+J88</f>
        <v>80.3</v>
      </c>
      <c r="M88" s="29">
        <f t="shared" si="9"/>
        <v>80.3</v>
      </c>
      <c r="P88" s="29">
        <f>L88+N88</f>
        <v>80.3</v>
      </c>
      <c r="Q88" s="29">
        <f t="shared" si="10"/>
        <v>80.3</v>
      </c>
      <c r="R88" s="72">
        <f t="shared" si="3"/>
        <v>100</v>
      </c>
    </row>
    <row r="89" spans="1:18" ht="24" x14ac:dyDescent="0.2">
      <c r="A89" s="9"/>
      <c r="B89" s="34" t="s">
        <v>27</v>
      </c>
      <c r="C89" s="26">
        <v>650</v>
      </c>
      <c r="D89" s="27">
        <v>3</v>
      </c>
      <c r="E89" s="19" t="s">
        <v>11</v>
      </c>
      <c r="F89" s="19"/>
      <c r="G89" s="28" t="s">
        <v>13</v>
      </c>
      <c r="H89" s="60">
        <f>H90+H98+H110</f>
        <v>2004.4</v>
      </c>
      <c r="I89" s="60"/>
      <c r="J89" s="60">
        <f>J90+J98+J110</f>
        <v>612.6</v>
      </c>
      <c r="K89" s="60"/>
      <c r="L89" s="29">
        <f>L90+L98+L110</f>
        <v>2617</v>
      </c>
      <c r="M89" s="29"/>
      <c r="P89" s="29">
        <f>P90+P98+P110</f>
        <v>2617</v>
      </c>
      <c r="Q89" s="29"/>
      <c r="R89" s="72">
        <f t="shared" si="3"/>
        <v>100</v>
      </c>
    </row>
    <row r="90" spans="1:18" x14ac:dyDescent="0.2">
      <c r="A90" s="9"/>
      <c r="B90" s="34" t="s">
        <v>28</v>
      </c>
      <c r="C90" s="26">
        <v>650</v>
      </c>
      <c r="D90" s="27">
        <v>3</v>
      </c>
      <c r="E90" s="27">
        <v>4</v>
      </c>
      <c r="F90" s="19"/>
      <c r="G90" s="28" t="s">
        <v>13</v>
      </c>
      <c r="H90" s="60">
        <f>H91</f>
        <v>409.2</v>
      </c>
      <c r="I90" s="60">
        <f>H90</f>
        <v>409.2</v>
      </c>
      <c r="J90" s="60">
        <f>J91</f>
        <v>-1.0547118733938987E-15</v>
      </c>
      <c r="K90" s="60">
        <f>J90</f>
        <v>-1.0547118733938987E-15</v>
      </c>
      <c r="L90" s="29">
        <f>L91</f>
        <v>409.2</v>
      </c>
      <c r="M90" s="29">
        <f>L90</f>
        <v>409.2</v>
      </c>
      <c r="P90" s="29">
        <f>P91</f>
        <v>409.2</v>
      </c>
      <c r="Q90" s="29">
        <f>P90</f>
        <v>409.2</v>
      </c>
      <c r="R90" s="72">
        <f t="shared" si="3"/>
        <v>100</v>
      </c>
    </row>
    <row r="91" spans="1:18" ht="96" x14ac:dyDescent="0.2">
      <c r="A91" s="9"/>
      <c r="B91" s="44" t="s">
        <v>68</v>
      </c>
      <c r="C91" s="26">
        <v>650</v>
      </c>
      <c r="D91" s="27">
        <v>3</v>
      </c>
      <c r="E91" s="27">
        <v>4</v>
      </c>
      <c r="F91" s="19" t="s">
        <v>115</v>
      </c>
      <c r="G91" s="28"/>
      <c r="H91" s="60">
        <f>H92+H96</f>
        <v>409.2</v>
      </c>
      <c r="I91" s="60">
        <f>I92+I96</f>
        <v>409.2</v>
      </c>
      <c r="J91" s="60">
        <f t="shared" ref="J91:M91" si="11">J92+J96</f>
        <v>-1.0547118733938987E-15</v>
      </c>
      <c r="K91" s="60">
        <f t="shared" si="11"/>
        <v>-1.0547118733938987E-15</v>
      </c>
      <c r="L91" s="29">
        <f t="shared" si="11"/>
        <v>409.2</v>
      </c>
      <c r="M91" s="29">
        <f t="shared" si="11"/>
        <v>409.2</v>
      </c>
      <c r="P91" s="29">
        <f t="shared" ref="P91:Q91" si="12">P92+P96</f>
        <v>409.2</v>
      </c>
      <c r="Q91" s="29">
        <f t="shared" si="12"/>
        <v>409.2</v>
      </c>
      <c r="R91" s="72">
        <f t="shared" si="3"/>
        <v>100</v>
      </c>
    </row>
    <row r="92" spans="1:18" ht="24" x14ac:dyDescent="0.2">
      <c r="A92" s="9"/>
      <c r="B92" s="25" t="s">
        <v>77</v>
      </c>
      <c r="C92" s="26">
        <v>650</v>
      </c>
      <c r="D92" s="27">
        <v>3</v>
      </c>
      <c r="E92" s="27">
        <v>4</v>
      </c>
      <c r="F92" s="19" t="s">
        <v>115</v>
      </c>
      <c r="G92" s="28">
        <v>120</v>
      </c>
      <c r="H92" s="60">
        <f>H93+H95+H94</f>
        <v>316.2</v>
      </c>
      <c r="I92" s="60">
        <f t="shared" ref="I92:I93" si="13">H92</f>
        <v>316.2</v>
      </c>
      <c r="J92" s="60">
        <f>J93+J95+J94</f>
        <v>0.29999999999999893</v>
      </c>
      <c r="K92" s="60">
        <f t="shared" ref="K92:K93" si="14">J92</f>
        <v>0.29999999999999893</v>
      </c>
      <c r="L92" s="29">
        <f>L93+L95+L94</f>
        <v>316.5</v>
      </c>
      <c r="M92" s="29">
        <f t="shared" ref="M92:M93" si="15">L92</f>
        <v>316.5</v>
      </c>
      <c r="P92" s="29">
        <f>P93+P95+P94</f>
        <v>316.5</v>
      </c>
      <c r="Q92" s="29">
        <f t="shared" ref="Q92:Q93" si="16">P92</f>
        <v>316.5</v>
      </c>
      <c r="R92" s="29">
        <f t="shared" si="3"/>
        <v>100</v>
      </c>
    </row>
    <row r="93" spans="1:18" x14ac:dyDescent="0.2">
      <c r="A93" s="9"/>
      <c r="B93" s="31" t="s">
        <v>67</v>
      </c>
      <c r="C93" s="26">
        <v>650</v>
      </c>
      <c r="D93" s="27">
        <v>3</v>
      </c>
      <c r="E93" s="27">
        <v>4</v>
      </c>
      <c r="F93" s="19" t="s">
        <v>115</v>
      </c>
      <c r="G93" s="28">
        <v>121</v>
      </c>
      <c r="H93" s="60">
        <v>245.2</v>
      </c>
      <c r="I93" s="60">
        <f t="shared" si="13"/>
        <v>245.2</v>
      </c>
      <c r="J93" s="60">
        <v>-8.4</v>
      </c>
      <c r="K93" s="60">
        <f t="shared" si="14"/>
        <v>-8.4</v>
      </c>
      <c r="L93" s="29">
        <f>H93+J93</f>
        <v>236.79999999999998</v>
      </c>
      <c r="M93" s="29">
        <f t="shared" si="15"/>
        <v>236.79999999999998</v>
      </c>
      <c r="P93" s="29">
        <f>L93+N93</f>
        <v>236.79999999999998</v>
      </c>
      <c r="Q93" s="29">
        <f t="shared" si="16"/>
        <v>236.79999999999998</v>
      </c>
      <c r="R93" s="72">
        <f t="shared" si="3"/>
        <v>100</v>
      </c>
    </row>
    <row r="94" spans="1:18" ht="24" hidden="1" x14ac:dyDescent="0.2">
      <c r="A94" s="9"/>
      <c r="B94" s="31" t="s">
        <v>17</v>
      </c>
      <c r="C94" s="26">
        <v>650</v>
      </c>
      <c r="D94" s="27">
        <v>3</v>
      </c>
      <c r="E94" s="27">
        <v>4</v>
      </c>
      <c r="F94" s="19" t="s">
        <v>115</v>
      </c>
      <c r="G94" s="28">
        <v>122</v>
      </c>
      <c r="H94" s="60"/>
      <c r="I94" s="60"/>
      <c r="J94" s="60">
        <v>0</v>
      </c>
      <c r="K94" s="60"/>
      <c r="L94" s="29">
        <v>0</v>
      </c>
      <c r="M94" s="29"/>
      <c r="P94" s="69">
        <v>0</v>
      </c>
      <c r="Q94" s="29"/>
      <c r="R94" s="72" t="e">
        <f t="shared" si="3"/>
        <v>#DIV/0!</v>
      </c>
    </row>
    <row r="95" spans="1:18" s="11" customFormat="1" ht="36" x14ac:dyDescent="0.25">
      <c r="A95" s="12"/>
      <c r="B95" s="31" t="s">
        <v>59</v>
      </c>
      <c r="C95" s="26">
        <v>650</v>
      </c>
      <c r="D95" s="27">
        <v>3</v>
      </c>
      <c r="E95" s="27">
        <v>4</v>
      </c>
      <c r="F95" s="19" t="s">
        <v>115</v>
      </c>
      <c r="G95" s="28">
        <v>129</v>
      </c>
      <c r="H95" s="60">
        <v>71</v>
      </c>
      <c r="I95" s="60">
        <f t="shared" ref="I95" si="17">H95</f>
        <v>71</v>
      </c>
      <c r="J95" s="60">
        <v>8.6999999999999993</v>
      </c>
      <c r="K95" s="60">
        <f t="shared" ref="K95" si="18">J95</f>
        <v>8.6999999999999993</v>
      </c>
      <c r="L95" s="29">
        <f>H95+J95</f>
        <v>79.7</v>
      </c>
      <c r="M95" s="29">
        <f t="shared" ref="M95" si="19">L95</f>
        <v>79.7</v>
      </c>
      <c r="P95" s="29">
        <f>L95+N95</f>
        <v>79.7</v>
      </c>
      <c r="Q95" s="29">
        <f t="shared" ref="Q95" si="20">P95</f>
        <v>79.7</v>
      </c>
      <c r="R95" s="72">
        <f t="shared" si="3"/>
        <v>100</v>
      </c>
    </row>
    <row r="96" spans="1:18" ht="24" x14ac:dyDescent="0.2">
      <c r="A96" s="9"/>
      <c r="B96" s="31" t="s">
        <v>79</v>
      </c>
      <c r="C96" s="26">
        <v>650</v>
      </c>
      <c r="D96" s="27">
        <v>3</v>
      </c>
      <c r="E96" s="27">
        <v>4</v>
      </c>
      <c r="F96" s="19" t="s">
        <v>115</v>
      </c>
      <c r="G96" s="28">
        <v>240</v>
      </c>
      <c r="H96" s="60">
        <f>H97</f>
        <v>93</v>
      </c>
      <c r="I96" s="60">
        <f>H96</f>
        <v>93</v>
      </c>
      <c r="J96" s="60">
        <f>J97</f>
        <v>-0.3</v>
      </c>
      <c r="K96" s="60">
        <f>J96</f>
        <v>-0.3</v>
      </c>
      <c r="L96" s="29">
        <f>L97</f>
        <v>92.7</v>
      </c>
      <c r="M96" s="29">
        <f>L96</f>
        <v>92.7</v>
      </c>
      <c r="P96" s="29">
        <f>P97</f>
        <v>92.7</v>
      </c>
      <c r="Q96" s="29">
        <f>P96</f>
        <v>92.7</v>
      </c>
      <c r="R96" s="29">
        <f t="shared" si="3"/>
        <v>100</v>
      </c>
    </row>
    <row r="97" spans="1:18" x14ac:dyDescent="0.2">
      <c r="A97" s="9"/>
      <c r="B97" s="31" t="s">
        <v>98</v>
      </c>
      <c r="C97" s="26">
        <v>650</v>
      </c>
      <c r="D97" s="27">
        <v>3</v>
      </c>
      <c r="E97" s="27">
        <v>4</v>
      </c>
      <c r="F97" s="19" t="s">
        <v>115</v>
      </c>
      <c r="G97" s="28">
        <v>244</v>
      </c>
      <c r="H97" s="60">
        <v>93</v>
      </c>
      <c r="I97" s="60">
        <f>H97</f>
        <v>93</v>
      </c>
      <c r="J97" s="60">
        <v>-0.3</v>
      </c>
      <c r="K97" s="60">
        <f>J97</f>
        <v>-0.3</v>
      </c>
      <c r="L97" s="29">
        <f>H97+J97</f>
        <v>92.7</v>
      </c>
      <c r="M97" s="29">
        <f>L97</f>
        <v>92.7</v>
      </c>
      <c r="P97" s="29">
        <f>L97+N97</f>
        <v>92.7</v>
      </c>
      <c r="Q97" s="29">
        <f>P97</f>
        <v>92.7</v>
      </c>
      <c r="R97" s="72">
        <f t="shared" si="3"/>
        <v>100</v>
      </c>
    </row>
    <row r="98" spans="1:18" ht="24" x14ac:dyDescent="0.2">
      <c r="A98" s="9"/>
      <c r="B98" s="34" t="s">
        <v>29</v>
      </c>
      <c r="C98" s="26">
        <v>650</v>
      </c>
      <c r="D98" s="27">
        <v>3</v>
      </c>
      <c r="E98" s="27">
        <v>9</v>
      </c>
      <c r="F98" s="19"/>
      <c r="G98" s="28" t="s">
        <v>13</v>
      </c>
      <c r="H98" s="60">
        <f>H99+H102+H105+H108</f>
        <v>77</v>
      </c>
      <c r="I98" s="60">
        <f t="shared" ref="I98:M98" si="21">I99+I102+I105+I108</f>
        <v>0</v>
      </c>
      <c r="J98" s="60">
        <f t="shared" si="21"/>
        <v>612.6</v>
      </c>
      <c r="K98" s="60">
        <f t="shared" si="21"/>
        <v>0</v>
      </c>
      <c r="L98" s="29">
        <f t="shared" si="21"/>
        <v>689.6</v>
      </c>
      <c r="M98" s="29">
        <f t="shared" si="21"/>
        <v>0</v>
      </c>
      <c r="P98" s="29">
        <f t="shared" ref="P98:Q98" si="22">P99+P102+P105+P108</f>
        <v>689.6</v>
      </c>
      <c r="Q98" s="29">
        <f t="shared" si="22"/>
        <v>0</v>
      </c>
      <c r="R98" s="72">
        <f t="shared" si="3"/>
        <v>100</v>
      </c>
    </row>
    <row r="99" spans="1:18" ht="15.75" customHeight="1" x14ac:dyDescent="0.2">
      <c r="A99" s="9"/>
      <c r="B99" s="36" t="s">
        <v>147</v>
      </c>
      <c r="C99" s="26">
        <v>650</v>
      </c>
      <c r="D99" s="27">
        <v>3</v>
      </c>
      <c r="E99" s="27">
        <v>9</v>
      </c>
      <c r="F99" s="19" t="s">
        <v>148</v>
      </c>
      <c r="G99" s="28"/>
      <c r="H99" s="60">
        <f>H100</f>
        <v>27</v>
      </c>
      <c r="I99" s="60"/>
      <c r="J99" s="60">
        <f>J100</f>
        <v>0</v>
      </c>
      <c r="K99" s="60"/>
      <c r="L99" s="29">
        <f>L100</f>
        <v>27</v>
      </c>
      <c r="M99" s="29"/>
      <c r="P99" s="29">
        <f>P100</f>
        <v>27</v>
      </c>
      <c r="Q99" s="29"/>
      <c r="R99" s="72">
        <f t="shared" si="3"/>
        <v>100</v>
      </c>
    </row>
    <row r="100" spans="1:18" x14ac:dyDescent="0.2">
      <c r="A100" s="9"/>
      <c r="B100" s="36" t="s">
        <v>177</v>
      </c>
      <c r="C100" s="26">
        <v>650</v>
      </c>
      <c r="D100" s="27">
        <v>3</v>
      </c>
      <c r="E100" s="27">
        <v>9</v>
      </c>
      <c r="F100" s="19" t="s">
        <v>148</v>
      </c>
      <c r="G100" s="28">
        <v>300</v>
      </c>
      <c r="H100" s="60">
        <f>H101</f>
        <v>27</v>
      </c>
      <c r="I100" s="60"/>
      <c r="J100" s="60">
        <f>J101</f>
        <v>0</v>
      </c>
      <c r="K100" s="60"/>
      <c r="L100" s="29">
        <f>L101</f>
        <v>27</v>
      </c>
      <c r="M100" s="29"/>
      <c r="P100" s="29">
        <f>P101</f>
        <v>27</v>
      </c>
      <c r="Q100" s="29"/>
      <c r="R100" s="29">
        <f t="shared" si="3"/>
        <v>100</v>
      </c>
    </row>
    <row r="101" spans="1:18" x14ac:dyDescent="0.2">
      <c r="A101" s="9"/>
      <c r="B101" s="31" t="s">
        <v>30</v>
      </c>
      <c r="C101" s="26">
        <v>650</v>
      </c>
      <c r="D101" s="27">
        <v>3</v>
      </c>
      <c r="E101" s="27">
        <v>9</v>
      </c>
      <c r="F101" s="19" t="s">
        <v>148</v>
      </c>
      <c r="G101" s="28">
        <v>360</v>
      </c>
      <c r="H101" s="60">
        <v>27</v>
      </c>
      <c r="I101" s="60"/>
      <c r="J101" s="60"/>
      <c r="K101" s="60"/>
      <c r="L101" s="29">
        <f>H101+J101</f>
        <v>27</v>
      </c>
      <c r="M101" s="29"/>
      <c r="P101" s="29">
        <f>L101+N101</f>
        <v>27</v>
      </c>
      <c r="Q101" s="29"/>
      <c r="R101" s="29">
        <f t="shared" si="3"/>
        <v>100</v>
      </c>
    </row>
    <row r="102" spans="1:18" ht="35.25" customHeight="1" x14ac:dyDescent="0.2">
      <c r="A102" s="9"/>
      <c r="B102" s="36" t="s">
        <v>69</v>
      </c>
      <c r="C102" s="26">
        <v>650</v>
      </c>
      <c r="D102" s="27">
        <v>3</v>
      </c>
      <c r="E102" s="27">
        <v>9</v>
      </c>
      <c r="F102" s="19" t="s">
        <v>116</v>
      </c>
      <c r="G102" s="28"/>
      <c r="H102" s="60">
        <f>H103</f>
        <v>50</v>
      </c>
      <c r="I102" s="60"/>
      <c r="J102" s="60">
        <f>J103</f>
        <v>155.1</v>
      </c>
      <c r="K102" s="60"/>
      <c r="L102" s="29">
        <f>L103</f>
        <v>205.1</v>
      </c>
      <c r="M102" s="29"/>
      <c r="P102" s="29">
        <f>P103</f>
        <v>205.1</v>
      </c>
      <c r="Q102" s="29"/>
      <c r="R102" s="72">
        <f t="shared" si="3"/>
        <v>100</v>
      </c>
    </row>
    <row r="103" spans="1:18" ht="27.75" customHeight="1" x14ac:dyDescent="0.2">
      <c r="A103" s="9"/>
      <c r="B103" s="31" t="s">
        <v>79</v>
      </c>
      <c r="C103" s="26">
        <v>650</v>
      </c>
      <c r="D103" s="27">
        <v>3</v>
      </c>
      <c r="E103" s="27">
        <v>9</v>
      </c>
      <c r="F103" s="19" t="s">
        <v>116</v>
      </c>
      <c r="G103" s="28">
        <v>240</v>
      </c>
      <c r="H103" s="60">
        <f>H104</f>
        <v>50</v>
      </c>
      <c r="I103" s="60"/>
      <c r="J103" s="60">
        <f>J104</f>
        <v>155.1</v>
      </c>
      <c r="K103" s="60"/>
      <c r="L103" s="29">
        <f>L104</f>
        <v>205.1</v>
      </c>
      <c r="M103" s="29"/>
      <c r="P103" s="29">
        <f>P104</f>
        <v>205.1</v>
      </c>
      <c r="Q103" s="29"/>
      <c r="R103" s="29">
        <f t="shared" si="3"/>
        <v>100</v>
      </c>
    </row>
    <row r="104" spans="1:18" x14ac:dyDescent="0.2">
      <c r="A104" s="9"/>
      <c r="B104" s="31" t="s">
        <v>98</v>
      </c>
      <c r="C104" s="26">
        <v>650</v>
      </c>
      <c r="D104" s="27">
        <v>3</v>
      </c>
      <c r="E104" s="27">
        <v>9</v>
      </c>
      <c r="F104" s="19" t="s">
        <v>116</v>
      </c>
      <c r="G104" s="28">
        <v>244</v>
      </c>
      <c r="H104" s="60">
        <v>50</v>
      </c>
      <c r="I104" s="60"/>
      <c r="J104" s="60">
        <v>155.1</v>
      </c>
      <c r="K104" s="60"/>
      <c r="L104" s="29">
        <f>H104+J104</f>
        <v>205.1</v>
      </c>
      <c r="M104" s="29"/>
      <c r="P104" s="29">
        <f>L104+N104</f>
        <v>205.1</v>
      </c>
      <c r="Q104" s="29"/>
      <c r="R104" s="72">
        <f t="shared" si="3"/>
        <v>100</v>
      </c>
    </row>
    <row r="105" spans="1:18" ht="35.25" customHeight="1" x14ac:dyDescent="0.2">
      <c r="A105" s="9"/>
      <c r="B105" s="36" t="s">
        <v>187</v>
      </c>
      <c r="C105" s="26">
        <v>650</v>
      </c>
      <c r="D105" s="27">
        <v>3</v>
      </c>
      <c r="E105" s="27">
        <v>9</v>
      </c>
      <c r="F105" s="19" t="s">
        <v>189</v>
      </c>
      <c r="G105" s="28"/>
      <c r="H105" s="60">
        <f>H106</f>
        <v>0</v>
      </c>
      <c r="I105" s="60"/>
      <c r="J105" s="60">
        <f>J106</f>
        <v>457.5</v>
      </c>
      <c r="K105" s="60"/>
      <c r="L105" s="29">
        <f>L106</f>
        <v>457.5</v>
      </c>
      <c r="M105" s="29"/>
      <c r="P105" s="29">
        <f>P106</f>
        <v>457.5</v>
      </c>
      <c r="Q105" s="29"/>
      <c r="R105" s="72">
        <f t="shared" si="3"/>
        <v>100</v>
      </c>
    </row>
    <row r="106" spans="1:18" ht="27.75" customHeight="1" x14ac:dyDescent="0.2">
      <c r="A106" s="9"/>
      <c r="B106" s="31" t="s">
        <v>79</v>
      </c>
      <c r="C106" s="26">
        <v>650</v>
      </c>
      <c r="D106" s="27">
        <v>3</v>
      </c>
      <c r="E106" s="27">
        <v>9</v>
      </c>
      <c r="F106" s="19" t="s">
        <v>189</v>
      </c>
      <c r="G106" s="28">
        <v>240</v>
      </c>
      <c r="H106" s="60">
        <f>H107</f>
        <v>0</v>
      </c>
      <c r="I106" s="60"/>
      <c r="J106" s="60">
        <f>J107</f>
        <v>457.5</v>
      </c>
      <c r="K106" s="60"/>
      <c r="L106" s="29">
        <f>L107</f>
        <v>457.5</v>
      </c>
      <c r="M106" s="29"/>
      <c r="P106" s="29">
        <f>P107</f>
        <v>457.5</v>
      </c>
      <c r="Q106" s="29"/>
      <c r="R106" s="29">
        <f t="shared" si="3"/>
        <v>100</v>
      </c>
    </row>
    <row r="107" spans="1:18" x14ac:dyDescent="0.2">
      <c r="A107" s="9"/>
      <c r="B107" s="31" t="s">
        <v>98</v>
      </c>
      <c r="C107" s="26">
        <v>650</v>
      </c>
      <c r="D107" s="27">
        <v>3</v>
      </c>
      <c r="E107" s="27">
        <v>9</v>
      </c>
      <c r="F107" s="19" t="s">
        <v>189</v>
      </c>
      <c r="G107" s="28">
        <v>244</v>
      </c>
      <c r="H107" s="60">
        <v>0</v>
      </c>
      <c r="I107" s="60"/>
      <c r="J107" s="60">
        <v>457.5</v>
      </c>
      <c r="K107" s="60"/>
      <c r="L107" s="29">
        <f>H107+J107</f>
        <v>457.5</v>
      </c>
      <c r="M107" s="29"/>
      <c r="P107" s="29">
        <f>L107+N107</f>
        <v>457.5</v>
      </c>
      <c r="Q107" s="29"/>
      <c r="R107" s="72">
        <f t="shared" si="3"/>
        <v>100</v>
      </c>
    </row>
    <row r="108" spans="1:18" ht="24" hidden="1" x14ac:dyDescent="0.2">
      <c r="A108" s="9"/>
      <c r="B108" s="36" t="s">
        <v>65</v>
      </c>
      <c r="C108" s="26">
        <v>650</v>
      </c>
      <c r="D108" s="27">
        <v>3</v>
      </c>
      <c r="E108" s="27">
        <v>9</v>
      </c>
      <c r="F108" s="19" t="s">
        <v>107</v>
      </c>
      <c r="G108" s="28"/>
      <c r="H108" s="60">
        <f>H109</f>
        <v>0</v>
      </c>
      <c r="I108" s="60"/>
      <c r="J108" s="60">
        <f>J109</f>
        <v>0</v>
      </c>
      <c r="K108" s="60"/>
      <c r="L108" s="29">
        <f>L109</f>
        <v>0</v>
      </c>
      <c r="M108" s="29"/>
      <c r="P108" s="69">
        <f>P109</f>
        <v>0</v>
      </c>
      <c r="Q108" s="29"/>
      <c r="R108" s="72" t="e">
        <f t="shared" si="3"/>
        <v>#DIV/0!</v>
      </c>
    </row>
    <row r="109" spans="1:18" hidden="1" x14ac:dyDescent="0.2">
      <c r="A109" s="9"/>
      <c r="B109" s="31" t="s">
        <v>30</v>
      </c>
      <c r="C109" s="26">
        <v>650</v>
      </c>
      <c r="D109" s="27">
        <v>3</v>
      </c>
      <c r="E109" s="27">
        <v>9</v>
      </c>
      <c r="F109" s="19" t="s">
        <v>107</v>
      </c>
      <c r="G109" s="28">
        <v>360</v>
      </c>
      <c r="H109" s="60">
        <v>0</v>
      </c>
      <c r="I109" s="60"/>
      <c r="J109" s="60">
        <v>0</v>
      </c>
      <c r="K109" s="60"/>
      <c r="L109" s="29">
        <v>0</v>
      </c>
      <c r="M109" s="29"/>
      <c r="P109" s="69">
        <v>0</v>
      </c>
      <c r="Q109" s="29"/>
      <c r="R109" s="29" t="e">
        <f t="shared" si="3"/>
        <v>#DIV/0!</v>
      </c>
    </row>
    <row r="110" spans="1:18" ht="24" x14ac:dyDescent="0.2">
      <c r="A110" s="9"/>
      <c r="B110" s="31" t="s">
        <v>31</v>
      </c>
      <c r="C110" s="26">
        <v>650</v>
      </c>
      <c r="D110" s="27">
        <v>3</v>
      </c>
      <c r="E110" s="27">
        <v>14</v>
      </c>
      <c r="F110" s="19"/>
      <c r="G110" s="28"/>
      <c r="H110" s="60">
        <f>H111+H114+H117+H120</f>
        <v>1518.2</v>
      </c>
      <c r="I110" s="60"/>
      <c r="J110" s="60">
        <f>J111+J114+J117+J120</f>
        <v>0</v>
      </c>
      <c r="K110" s="60"/>
      <c r="L110" s="29">
        <f>L111+L114+L117+L120</f>
        <v>1518.2</v>
      </c>
      <c r="M110" s="29"/>
      <c r="P110" s="29">
        <f>P111+P114+P117+P120</f>
        <v>1518.2</v>
      </c>
      <c r="Q110" s="29"/>
      <c r="R110" s="72">
        <f t="shared" si="3"/>
        <v>100</v>
      </c>
    </row>
    <row r="111" spans="1:18" ht="24" x14ac:dyDescent="0.2">
      <c r="A111" s="9"/>
      <c r="B111" s="36" t="s">
        <v>118</v>
      </c>
      <c r="C111" s="26">
        <v>650</v>
      </c>
      <c r="D111" s="27">
        <v>3</v>
      </c>
      <c r="E111" s="27">
        <v>14</v>
      </c>
      <c r="F111" s="19" t="s">
        <v>117</v>
      </c>
      <c r="G111" s="28"/>
      <c r="H111" s="60">
        <f>H112</f>
        <v>14.6</v>
      </c>
      <c r="I111" s="60"/>
      <c r="J111" s="60">
        <f>J112</f>
        <v>0</v>
      </c>
      <c r="K111" s="60"/>
      <c r="L111" s="29">
        <f>L112</f>
        <v>14.6</v>
      </c>
      <c r="M111" s="29"/>
      <c r="P111" s="29">
        <f>P112</f>
        <v>14.6</v>
      </c>
      <c r="Q111" s="29"/>
      <c r="R111" s="72">
        <f t="shared" si="3"/>
        <v>100</v>
      </c>
    </row>
    <row r="112" spans="1:18" ht="25.5" customHeight="1" x14ac:dyDescent="0.2">
      <c r="A112" s="9"/>
      <c r="B112" s="31" t="s">
        <v>79</v>
      </c>
      <c r="C112" s="26">
        <v>650</v>
      </c>
      <c r="D112" s="27">
        <v>3</v>
      </c>
      <c r="E112" s="27">
        <v>14</v>
      </c>
      <c r="F112" s="19" t="s">
        <v>117</v>
      </c>
      <c r="G112" s="28">
        <v>240</v>
      </c>
      <c r="H112" s="60">
        <f>H113</f>
        <v>14.6</v>
      </c>
      <c r="I112" s="60"/>
      <c r="J112" s="60">
        <f>J113</f>
        <v>0</v>
      </c>
      <c r="K112" s="60"/>
      <c r="L112" s="29">
        <f>L113</f>
        <v>14.6</v>
      </c>
      <c r="M112" s="29"/>
      <c r="P112" s="29">
        <f>P113</f>
        <v>14.6</v>
      </c>
      <c r="Q112" s="29"/>
      <c r="R112" s="29">
        <f t="shared" si="3"/>
        <v>100</v>
      </c>
    </row>
    <row r="113" spans="1:18" x14ac:dyDescent="0.2">
      <c r="A113" s="9"/>
      <c r="B113" s="31" t="s">
        <v>98</v>
      </c>
      <c r="C113" s="26">
        <v>650</v>
      </c>
      <c r="D113" s="27">
        <v>3</v>
      </c>
      <c r="E113" s="27">
        <v>14</v>
      </c>
      <c r="F113" s="19" t="s">
        <v>117</v>
      </c>
      <c r="G113" s="28">
        <v>244</v>
      </c>
      <c r="H113" s="60">
        <v>14.6</v>
      </c>
      <c r="I113" s="60"/>
      <c r="J113" s="60"/>
      <c r="K113" s="60"/>
      <c r="L113" s="29">
        <v>14.6</v>
      </c>
      <c r="M113" s="29"/>
      <c r="P113" s="29">
        <v>14.6</v>
      </c>
      <c r="Q113" s="29"/>
      <c r="R113" s="72">
        <f t="shared" si="3"/>
        <v>100</v>
      </c>
    </row>
    <row r="114" spans="1:18" ht="30" customHeight="1" x14ac:dyDescent="0.2">
      <c r="A114" s="9"/>
      <c r="B114" s="31" t="s">
        <v>95</v>
      </c>
      <c r="C114" s="26">
        <v>650</v>
      </c>
      <c r="D114" s="27">
        <v>3</v>
      </c>
      <c r="E114" s="27">
        <v>14</v>
      </c>
      <c r="F114" s="19" t="s">
        <v>119</v>
      </c>
      <c r="G114" s="28"/>
      <c r="H114" s="60">
        <f>H115</f>
        <v>3.6</v>
      </c>
      <c r="I114" s="60"/>
      <c r="J114" s="60">
        <f>J115</f>
        <v>0</v>
      </c>
      <c r="K114" s="60"/>
      <c r="L114" s="29">
        <f>L115</f>
        <v>3.6</v>
      </c>
      <c r="M114" s="29"/>
      <c r="P114" s="29">
        <f>P115</f>
        <v>3.6</v>
      </c>
      <c r="Q114" s="29"/>
      <c r="R114" s="72">
        <f t="shared" si="3"/>
        <v>100</v>
      </c>
    </row>
    <row r="115" spans="1:18" ht="24" x14ac:dyDescent="0.2">
      <c r="A115" s="9"/>
      <c r="B115" s="31" t="s">
        <v>79</v>
      </c>
      <c r="C115" s="26">
        <v>650</v>
      </c>
      <c r="D115" s="27">
        <v>3</v>
      </c>
      <c r="E115" s="27">
        <v>14</v>
      </c>
      <c r="F115" s="19" t="s">
        <v>119</v>
      </c>
      <c r="G115" s="28">
        <v>240</v>
      </c>
      <c r="H115" s="60">
        <f>H116</f>
        <v>3.6</v>
      </c>
      <c r="I115" s="60"/>
      <c r="J115" s="60">
        <f>J116</f>
        <v>0</v>
      </c>
      <c r="K115" s="60"/>
      <c r="L115" s="29">
        <f>L116</f>
        <v>3.6</v>
      </c>
      <c r="M115" s="29"/>
      <c r="P115" s="29">
        <f>P116</f>
        <v>3.6</v>
      </c>
      <c r="Q115" s="29"/>
      <c r="R115" s="29">
        <f t="shared" si="3"/>
        <v>100</v>
      </c>
    </row>
    <row r="116" spans="1:18" x14ac:dyDescent="0.2">
      <c r="A116" s="9"/>
      <c r="B116" s="31" t="s">
        <v>98</v>
      </c>
      <c r="C116" s="26">
        <v>650</v>
      </c>
      <c r="D116" s="27">
        <v>3</v>
      </c>
      <c r="E116" s="27">
        <v>14</v>
      </c>
      <c r="F116" s="19" t="s">
        <v>119</v>
      </c>
      <c r="G116" s="28">
        <v>244</v>
      </c>
      <c r="H116" s="60">
        <v>3.6</v>
      </c>
      <c r="I116" s="60"/>
      <c r="J116" s="60"/>
      <c r="K116" s="60"/>
      <c r="L116" s="29">
        <v>3.6</v>
      </c>
      <c r="M116" s="29"/>
      <c r="P116" s="29">
        <v>3.6</v>
      </c>
      <c r="Q116" s="29"/>
      <c r="R116" s="72">
        <f t="shared" si="3"/>
        <v>100</v>
      </c>
    </row>
    <row r="117" spans="1:18" ht="24" x14ac:dyDescent="0.2">
      <c r="A117" s="9"/>
      <c r="B117" s="31" t="s">
        <v>161</v>
      </c>
      <c r="C117" s="26">
        <v>650</v>
      </c>
      <c r="D117" s="27">
        <v>3</v>
      </c>
      <c r="E117" s="27">
        <v>14</v>
      </c>
      <c r="F117" s="27" t="s">
        <v>162</v>
      </c>
      <c r="G117" s="28"/>
      <c r="H117" s="60">
        <f>H118</f>
        <v>1200</v>
      </c>
      <c r="I117" s="60"/>
      <c r="J117" s="60">
        <f>J118</f>
        <v>0</v>
      </c>
      <c r="K117" s="60"/>
      <c r="L117" s="29">
        <f>L118</f>
        <v>1200</v>
      </c>
      <c r="M117" s="29"/>
      <c r="P117" s="29">
        <f>P118</f>
        <v>1200</v>
      </c>
      <c r="Q117" s="29"/>
      <c r="R117" s="72">
        <f t="shared" si="3"/>
        <v>100</v>
      </c>
    </row>
    <row r="118" spans="1:18" ht="24" x14ac:dyDescent="0.2">
      <c r="A118" s="9"/>
      <c r="B118" s="31" t="s">
        <v>79</v>
      </c>
      <c r="C118" s="26">
        <v>650</v>
      </c>
      <c r="D118" s="27">
        <v>3</v>
      </c>
      <c r="E118" s="27">
        <v>14</v>
      </c>
      <c r="F118" s="19" t="s">
        <v>162</v>
      </c>
      <c r="G118" s="28">
        <v>240</v>
      </c>
      <c r="H118" s="60">
        <f>H119</f>
        <v>1200</v>
      </c>
      <c r="I118" s="60"/>
      <c r="J118" s="60">
        <f>J119</f>
        <v>0</v>
      </c>
      <c r="K118" s="60"/>
      <c r="L118" s="29">
        <f>L119</f>
        <v>1200</v>
      </c>
      <c r="M118" s="29"/>
      <c r="P118" s="29">
        <f>P119</f>
        <v>1200</v>
      </c>
      <c r="Q118" s="29"/>
      <c r="R118" s="29">
        <f t="shared" si="3"/>
        <v>100</v>
      </c>
    </row>
    <row r="119" spans="1:18" x14ac:dyDescent="0.2">
      <c r="A119" s="9"/>
      <c r="B119" s="31" t="s">
        <v>98</v>
      </c>
      <c r="C119" s="26">
        <v>650</v>
      </c>
      <c r="D119" s="27">
        <v>3</v>
      </c>
      <c r="E119" s="27">
        <v>14</v>
      </c>
      <c r="F119" s="19" t="s">
        <v>162</v>
      </c>
      <c r="G119" s="28">
        <v>244</v>
      </c>
      <c r="H119" s="60">
        <v>1200</v>
      </c>
      <c r="I119" s="60"/>
      <c r="J119" s="60"/>
      <c r="K119" s="60"/>
      <c r="L119" s="29">
        <v>1200</v>
      </c>
      <c r="M119" s="29"/>
      <c r="P119" s="29">
        <v>1200</v>
      </c>
      <c r="Q119" s="29"/>
      <c r="R119" s="72">
        <f t="shared" si="3"/>
        <v>100</v>
      </c>
    </row>
    <row r="120" spans="1:18" ht="33" customHeight="1" x14ac:dyDescent="0.2">
      <c r="A120" s="9"/>
      <c r="B120" s="31" t="s">
        <v>95</v>
      </c>
      <c r="C120" s="26">
        <v>650</v>
      </c>
      <c r="D120" s="27">
        <v>3</v>
      </c>
      <c r="E120" s="27">
        <v>14</v>
      </c>
      <c r="F120" s="19" t="s">
        <v>153</v>
      </c>
      <c r="G120" s="28"/>
      <c r="H120" s="60">
        <f>H121</f>
        <v>300</v>
      </c>
      <c r="I120" s="60"/>
      <c r="J120" s="60">
        <f>J121</f>
        <v>0</v>
      </c>
      <c r="K120" s="60"/>
      <c r="L120" s="29">
        <f>L121</f>
        <v>300</v>
      </c>
      <c r="M120" s="29"/>
      <c r="P120" s="29">
        <f>P121</f>
        <v>300</v>
      </c>
      <c r="Q120" s="29"/>
      <c r="R120" s="72">
        <f t="shared" si="3"/>
        <v>100</v>
      </c>
    </row>
    <row r="121" spans="1:18" ht="24" x14ac:dyDescent="0.2">
      <c r="A121" s="9"/>
      <c r="B121" s="31" t="s">
        <v>79</v>
      </c>
      <c r="C121" s="26">
        <v>650</v>
      </c>
      <c r="D121" s="27">
        <v>3</v>
      </c>
      <c r="E121" s="27">
        <v>14</v>
      </c>
      <c r="F121" s="19" t="s">
        <v>153</v>
      </c>
      <c r="G121" s="28">
        <v>240</v>
      </c>
      <c r="H121" s="60">
        <f>H122</f>
        <v>300</v>
      </c>
      <c r="I121" s="60"/>
      <c r="J121" s="60">
        <f>J122</f>
        <v>0</v>
      </c>
      <c r="K121" s="60"/>
      <c r="L121" s="29">
        <f>L122</f>
        <v>300</v>
      </c>
      <c r="M121" s="29"/>
      <c r="P121" s="29">
        <f>P122</f>
        <v>300</v>
      </c>
      <c r="Q121" s="29"/>
      <c r="R121" s="29">
        <f t="shared" si="3"/>
        <v>100</v>
      </c>
    </row>
    <row r="122" spans="1:18" x14ac:dyDescent="0.2">
      <c r="A122" s="9"/>
      <c r="B122" s="31" t="s">
        <v>98</v>
      </c>
      <c r="C122" s="26">
        <v>650</v>
      </c>
      <c r="D122" s="27">
        <v>3</v>
      </c>
      <c r="E122" s="27">
        <v>14</v>
      </c>
      <c r="F122" s="19" t="s">
        <v>153</v>
      </c>
      <c r="G122" s="28">
        <v>244</v>
      </c>
      <c r="H122" s="60">
        <v>300</v>
      </c>
      <c r="I122" s="60"/>
      <c r="J122" s="60"/>
      <c r="K122" s="60"/>
      <c r="L122" s="29">
        <v>300</v>
      </c>
      <c r="M122" s="29"/>
      <c r="P122" s="29">
        <v>300</v>
      </c>
      <c r="Q122" s="29"/>
      <c r="R122" s="72">
        <f t="shared" si="3"/>
        <v>100</v>
      </c>
    </row>
    <row r="123" spans="1:18" ht="13.5" customHeight="1" x14ac:dyDescent="0.2">
      <c r="A123" s="9"/>
      <c r="B123" s="34" t="s">
        <v>32</v>
      </c>
      <c r="C123" s="26">
        <v>650</v>
      </c>
      <c r="D123" s="19" t="s">
        <v>33</v>
      </c>
      <c r="E123" s="19" t="s">
        <v>11</v>
      </c>
      <c r="F123" s="19"/>
      <c r="G123" s="28" t="s">
        <v>13</v>
      </c>
      <c r="H123" s="60">
        <f>H124+H137+H147+H155+H159+H134</f>
        <v>16758.5</v>
      </c>
      <c r="I123" s="60"/>
      <c r="J123" s="60">
        <f>J124+J137+J147+J155+J159+J134</f>
        <v>168.20000000000002</v>
      </c>
      <c r="K123" s="60"/>
      <c r="L123" s="29">
        <f>L124+L137+L147+L155+L159+L134</f>
        <v>70946.7</v>
      </c>
      <c r="M123" s="29"/>
      <c r="P123" s="29">
        <f>P124+P137+P147+P155+P159+P134</f>
        <v>67037.499999999985</v>
      </c>
      <c r="Q123" s="29"/>
      <c r="R123" s="72">
        <f t="shared" si="3"/>
        <v>94.489948087789827</v>
      </c>
    </row>
    <row r="124" spans="1:18" x14ac:dyDescent="0.2">
      <c r="A124" s="9"/>
      <c r="B124" s="34" t="s">
        <v>34</v>
      </c>
      <c r="C124" s="26">
        <v>650</v>
      </c>
      <c r="D124" s="19" t="s">
        <v>33</v>
      </c>
      <c r="E124" s="19" t="s">
        <v>35</v>
      </c>
      <c r="F124" s="19"/>
      <c r="G124" s="28" t="s">
        <v>13</v>
      </c>
      <c r="H124" s="60">
        <f>H125+H129</f>
        <v>537.4</v>
      </c>
      <c r="I124" s="60"/>
      <c r="J124" s="60">
        <f>J125+J129</f>
        <v>-3.9999999999999858</v>
      </c>
      <c r="K124" s="60"/>
      <c r="L124" s="29">
        <f>L125+L129</f>
        <v>533.4</v>
      </c>
      <c r="M124" s="29"/>
      <c r="P124" s="29">
        <f>P125+P129</f>
        <v>533.4</v>
      </c>
      <c r="Q124" s="29"/>
      <c r="R124" s="72">
        <f t="shared" si="3"/>
        <v>100</v>
      </c>
    </row>
    <row r="125" spans="1:18" ht="35.25" customHeight="1" x14ac:dyDescent="0.2">
      <c r="A125" s="9"/>
      <c r="B125" s="36" t="s">
        <v>70</v>
      </c>
      <c r="C125" s="26">
        <v>650</v>
      </c>
      <c r="D125" s="19" t="s">
        <v>33</v>
      </c>
      <c r="E125" s="19" t="s">
        <v>35</v>
      </c>
      <c r="F125" s="19" t="s">
        <v>120</v>
      </c>
      <c r="G125" s="28"/>
      <c r="H125" s="60">
        <f>H126</f>
        <v>160</v>
      </c>
      <c r="I125" s="60"/>
      <c r="J125" s="60">
        <f>J126</f>
        <v>79.900000000000006</v>
      </c>
      <c r="K125" s="60"/>
      <c r="L125" s="29">
        <f>L126</f>
        <v>239.9</v>
      </c>
      <c r="M125" s="29"/>
      <c r="P125" s="29">
        <f>P126</f>
        <v>239.9</v>
      </c>
      <c r="Q125" s="29"/>
      <c r="R125" s="72">
        <f t="shared" si="3"/>
        <v>100</v>
      </c>
    </row>
    <row r="126" spans="1:18" ht="13.5" customHeight="1" x14ac:dyDescent="0.2">
      <c r="A126" s="9"/>
      <c r="B126" s="31" t="s">
        <v>85</v>
      </c>
      <c r="C126" s="26">
        <v>650</v>
      </c>
      <c r="D126" s="19" t="s">
        <v>33</v>
      </c>
      <c r="E126" s="19" t="s">
        <v>35</v>
      </c>
      <c r="F126" s="19" t="s">
        <v>120</v>
      </c>
      <c r="G126" s="28">
        <v>110</v>
      </c>
      <c r="H126" s="60">
        <f>H127+H128</f>
        <v>160</v>
      </c>
      <c r="I126" s="60"/>
      <c r="J126" s="60">
        <f>J127+J128</f>
        <v>79.900000000000006</v>
      </c>
      <c r="K126" s="60"/>
      <c r="L126" s="29">
        <f>L127+L128</f>
        <v>239.9</v>
      </c>
      <c r="M126" s="29"/>
      <c r="P126" s="29">
        <f>P127+P128</f>
        <v>239.9</v>
      </c>
      <c r="Q126" s="29"/>
      <c r="R126" s="29">
        <f t="shared" si="3"/>
        <v>100</v>
      </c>
    </row>
    <row r="127" spans="1:18" x14ac:dyDescent="0.2">
      <c r="A127" s="9"/>
      <c r="B127" s="31" t="s">
        <v>86</v>
      </c>
      <c r="C127" s="26">
        <v>650</v>
      </c>
      <c r="D127" s="19" t="s">
        <v>33</v>
      </c>
      <c r="E127" s="19" t="s">
        <v>35</v>
      </c>
      <c r="F127" s="19" t="s">
        <v>120</v>
      </c>
      <c r="G127" s="28">
        <v>111</v>
      </c>
      <c r="H127" s="60">
        <v>123.1</v>
      </c>
      <c r="I127" s="60"/>
      <c r="J127" s="60">
        <v>61.2</v>
      </c>
      <c r="K127" s="60"/>
      <c r="L127" s="29">
        <f>H127+J127</f>
        <v>184.3</v>
      </c>
      <c r="M127" s="29"/>
      <c r="P127" s="29">
        <f>L127+N127</f>
        <v>184.3</v>
      </c>
      <c r="Q127" s="29"/>
      <c r="R127" s="29">
        <f t="shared" si="3"/>
        <v>100</v>
      </c>
    </row>
    <row r="128" spans="1:18" ht="29.25" customHeight="1" x14ac:dyDescent="0.2">
      <c r="A128" s="9"/>
      <c r="B128" s="31" t="s">
        <v>83</v>
      </c>
      <c r="C128" s="26">
        <v>650</v>
      </c>
      <c r="D128" s="19" t="s">
        <v>33</v>
      </c>
      <c r="E128" s="19" t="s">
        <v>35</v>
      </c>
      <c r="F128" s="19" t="s">
        <v>120</v>
      </c>
      <c r="G128" s="28">
        <v>119</v>
      </c>
      <c r="H128" s="60">
        <v>36.9</v>
      </c>
      <c r="I128" s="60"/>
      <c r="J128" s="60">
        <v>18.7</v>
      </c>
      <c r="K128" s="60"/>
      <c r="L128" s="29">
        <f>H128+J128</f>
        <v>55.599999999999994</v>
      </c>
      <c r="M128" s="29"/>
      <c r="P128" s="29">
        <f>L128+N128</f>
        <v>55.599999999999994</v>
      </c>
      <c r="Q128" s="29"/>
      <c r="R128" s="29">
        <f t="shared" si="3"/>
        <v>100</v>
      </c>
    </row>
    <row r="129" spans="1:18" ht="33.75" customHeight="1" x14ac:dyDescent="0.2">
      <c r="A129" s="9"/>
      <c r="B129" s="31" t="s">
        <v>94</v>
      </c>
      <c r="C129" s="26">
        <v>650</v>
      </c>
      <c r="D129" s="19" t="s">
        <v>33</v>
      </c>
      <c r="E129" s="19" t="s">
        <v>35</v>
      </c>
      <c r="F129" s="19" t="s">
        <v>121</v>
      </c>
      <c r="G129" s="28"/>
      <c r="H129" s="60">
        <f>SUM(H131:H132)</f>
        <v>377.4</v>
      </c>
      <c r="I129" s="60"/>
      <c r="J129" s="60">
        <f>SUM(J131:J132)</f>
        <v>-83.899999999999991</v>
      </c>
      <c r="K129" s="60"/>
      <c r="L129" s="29">
        <f>SUM(L131:L132)</f>
        <v>293.5</v>
      </c>
      <c r="M129" s="29"/>
      <c r="P129" s="29">
        <f>SUM(P131:P132)</f>
        <v>293.5</v>
      </c>
      <c r="Q129" s="29"/>
      <c r="R129" s="72">
        <f t="shared" si="3"/>
        <v>100</v>
      </c>
    </row>
    <row r="130" spans="1:18" x14ac:dyDescent="0.2">
      <c r="A130" s="9"/>
      <c r="B130" s="31" t="s">
        <v>85</v>
      </c>
      <c r="C130" s="26">
        <v>650</v>
      </c>
      <c r="D130" s="19" t="s">
        <v>33</v>
      </c>
      <c r="E130" s="19" t="s">
        <v>35</v>
      </c>
      <c r="F130" s="19" t="s">
        <v>121</v>
      </c>
      <c r="G130" s="28">
        <v>110</v>
      </c>
      <c r="H130" s="60">
        <f>H131+H132</f>
        <v>377.4</v>
      </c>
      <c r="I130" s="60"/>
      <c r="J130" s="60">
        <f>J131+J132</f>
        <v>-83.899999999999991</v>
      </c>
      <c r="K130" s="60"/>
      <c r="L130" s="29">
        <f>L131+L132</f>
        <v>293.5</v>
      </c>
      <c r="M130" s="29"/>
      <c r="P130" s="29">
        <f>P131+P132</f>
        <v>293.5</v>
      </c>
      <c r="Q130" s="29"/>
      <c r="R130" s="29">
        <f t="shared" si="3"/>
        <v>100</v>
      </c>
    </row>
    <row r="131" spans="1:18" x14ac:dyDescent="0.2">
      <c r="A131" s="9"/>
      <c r="B131" s="31" t="s">
        <v>86</v>
      </c>
      <c r="C131" s="26">
        <v>650</v>
      </c>
      <c r="D131" s="19" t="s">
        <v>33</v>
      </c>
      <c r="E131" s="19" t="s">
        <v>35</v>
      </c>
      <c r="F131" s="19" t="s">
        <v>121</v>
      </c>
      <c r="G131" s="28">
        <v>111</v>
      </c>
      <c r="H131" s="60">
        <v>290</v>
      </c>
      <c r="I131" s="60"/>
      <c r="J131" s="60">
        <v>-80.099999999999994</v>
      </c>
      <c r="K131" s="60"/>
      <c r="L131" s="29">
        <f>H131+J131</f>
        <v>209.9</v>
      </c>
      <c r="M131" s="29"/>
      <c r="P131" s="29">
        <f>L131+N131</f>
        <v>209.9</v>
      </c>
      <c r="Q131" s="29"/>
      <c r="R131" s="29">
        <f t="shared" si="3"/>
        <v>100</v>
      </c>
    </row>
    <row r="132" spans="1:18" ht="27" customHeight="1" x14ac:dyDescent="0.2">
      <c r="A132" s="9"/>
      <c r="B132" s="31" t="s">
        <v>83</v>
      </c>
      <c r="C132" s="26">
        <v>650</v>
      </c>
      <c r="D132" s="19" t="s">
        <v>33</v>
      </c>
      <c r="E132" s="19" t="s">
        <v>35</v>
      </c>
      <c r="F132" s="19" t="s">
        <v>121</v>
      </c>
      <c r="G132" s="28">
        <v>119</v>
      </c>
      <c r="H132" s="60">
        <v>87.4</v>
      </c>
      <c r="I132" s="60"/>
      <c r="J132" s="60">
        <v>-3.8</v>
      </c>
      <c r="K132" s="60"/>
      <c r="L132" s="29">
        <f>H132+J132</f>
        <v>83.600000000000009</v>
      </c>
      <c r="M132" s="29"/>
      <c r="P132" s="29">
        <f>L132+N132</f>
        <v>83.600000000000009</v>
      </c>
      <c r="Q132" s="29"/>
      <c r="R132" s="29">
        <f t="shared" si="3"/>
        <v>100</v>
      </c>
    </row>
    <row r="133" spans="1:18" ht="18.75" customHeight="1" x14ac:dyDescent="0.2">
      <c r="A133" s="9"/>
      <c r="B133" s="31" t="s">
        <v>175</v>
      </c>
      <c r="C133" s="26">
        <v>650</v>
      </c>
      <c r="D133" s="19" t="s">
        <v>33</v>
      </c>
      <c r="E133" s="19" t="s">
        <v>44</v>
      </c>
      <c r="F133" s="19"/>
      <c r="G133" s="28"/>
      <c r="H133" s="60">
        <f t="shared" ref="H133:L135" si="23">H134</f>
        <v>102.8</v>
      </c>
      <c r="I133" s="60">
        <f t="shared" ref="I133:I135" si="24">H133</f>
        <v>102.8</v>
      </c>
      <c r="J133" s="60">
        <f t="shared" si="23"/>
        <v>0</v>
      </c>
      <c r="K133" s="60">
        <f t="shared" ref="K133:K135" si="25">J133</f>
        <v>0</v>
      </c>
      <c r="L133" s="29">
        <f t="shared" si="23"/>
        <v>102.8</v>
      </c>
      <c r="M133" s="29">
        <f t="shared" ref="M133:M135" si="26">L133</f>
        <v>102.8</v>
      </c>
      <c r="P133" s="29">
        <f t="shared" ref="P133:P135" si="27">P134</f>
        <v>0</v>
      </c>
      <c r="Q133" s="29">
        <f t="shared" ref="Q133:Q135" si="28">P133</f>
        <v>0</v>
      </c>
      <c r="R133" s="72">
        <f t="shared" si="3"/>
        <v>0</v>
      </c>
    </row>
    <row r="134" spans="1:18" ht="27" customHeight="1" x14ac:dyDescent="0.2">
      <c r="A134" s="9"/>
      <c r="B134" s="31" t="s">
        <v>176</v>
      </c>
      <c r="C134" s="26">
        <v>650</v>
      </c>
      <c r="D134" s="19" t="s">
        <v>33</v>
      </c>
      <c r="E134" s="19" t="s">
        <v>44</v>
      </c>
      <c r="F134" s="19" t="s">
        <v>174</v>
      </c>
      <c r="G134" s="28"/>
      <c r="H134" s="60">
        <f t="shared" si="23"/>
        <v>102.8</v>
      </c>
      <c r="I134" s="60">
        <f t="shared" si="24"/>
        <v>102.8</v>
      </c>
      <c r="J134" s="60">
        <f t="shared" si="23"/>
        <v>0</v>
      </c>
      <c r="K134" s="60">
        <f t="shared" si="25"/>
        <v>0</v>
      </c>
      <c r="L134" s="29">
        <f t="shared" si="23"/>
        <v>102.8</v>
      </c>
      <c r="M134" s="29">
        <f t="shared" si="26"/>
        <v>102.8</v>
      </c>
      <c r="P134" s="29">
        <f t="shared" si="27"/>
        <v>0</v>
      </c>
      <c r="Q134" s="29">
        <f t="shared" si="28"/>
        <v>0</v>
      </c>
      <c r="R134" s="72">
        <f t="shared" si="3"/>
        <v>0</v>
      </c>
    </row>
    <row r="135" spans="1:18" ht="27" customHeight="1" x14ac:dyDescent="0.2">
      <c r="A135" s="9"/>
      <c r="B135" s="31" t="s">
        <v>79</v>
      </c>
      <c r="C135" s="26">
        <v>650</v>
      </c>
      <c r="D135" s="19" t="s">
        <v>33</v>
      </c>
      <c r="E135" s="19" t="s">
        <v>44</v>
      </c>
      <c r="F135" s="19" t="s">
        <v>174</v>
      </c>
      <c r="G135" s="28">
        <v>240</v>
      </c>
      <c r="H135" s="60">
        <f t="shared" si="23"/>
        <v>102.8</v>
      </c>
      <c r="I135" s="60">
        <f t="shared" si="24"/>
        <v>102.8</v>
      </c>
      <c r="J135" s="60">
        <f t="shared" si="23"/>
        <v>0</v>
      </c>
      <c r="K135" s="60">
        <f t="shared" si="25"/>
        <v>0</v>
      </c>
      <c r="L135" s="29">
        <f t="shared" si="23"/>
        <v>102.8</v>
      </c>
      <c r="M135" s="29">
        <f t="shared" si="26"/>
        <v>102.8</v>
      </c>
      <c r="P135" s="29">
        <f t="shared" si="27"/>
        <v>0</v>
      </c>
      <c r="Q135" s="29">
        <f t="shared" si="28"/>
        <v>0</v>
      </c>
      <c r="R135" s="29">
        <f t="shared" si="3"/>
        <v>0</v>
      </c>
    </row>
    <row r="136" spans="1:18" ht="18" customHeight="1" x14ac:dyDescent="0.2">
      <c r="A136" s="9"/>
      <c r="B136" s="31" t="s">
        <v>98</v>
      </c>
      <c r="C136" s="26">
        <v>650</v>
      </c>
      <c r="D136" s="19" t="s">
        <v>33</v>
      </c>
      <c r="E136" s="19" t="s">
        <v>44</v>
      </c>
      <c r="F136" s="19" t="s">
        <v>174</v>
      </c>
      <c r="G136" s="28">
        <v>244</v>
      </c>
      <c r="H136" s="60">
        <v>102.8</v>
      </c>
      <c r="I136" s="60">
        <f>H136</f>
        <v>102.8</v>
      </c>
      <c r="J136" s="60"/>
      <c r="K136" s="60">
        <f>J136</f>
        <v>0</v>
      </c>
      <c r="L136" s="29">
        <v>102.8</v>
      </c>
      <c r="M136" s="29">
        <f>L136</f>
        <v>102.8</v>
      </c>
      <c r="P136" s="29">
        <v>0</v>
      </c>
      <c r="Q136" s="29">
        <f>P136</f>
        <v>0</v>
      </c>
      <c r="R136" s="72">
        <f t="shared" si="3"/>
        <v>0</v>
      </c>
    </row>
    <row r="137" spans="1:18" x14ac:dyDescent="0.2">
      <c r="A137" s="9"/>
      <c r="B137" s="34" t="s">
        <v>36</v>
      </c>
      <c r="C137" s="26">
        <v>650</v>
      </c>
      <c r="D137" s="19" t="s">
        <v>33</v>
      </c>
      <c r="E137" s="19" t="s">
        <v>37</v>
      </c>
      <c r="F137" s="19"/>
      <c r="G137" s="28" t="s">
        <v>13</v>
      </c>
      <c r="H137" s="60">
        <f>H138+H141+H144</f>
        <v>2020.7</v>
      </c>
      <c r="I137" s="60"/>
      <c r="J137" s="60">
        <f>J138+J141+J144</f>
        <v>162.80000000000001</v>
      </c>
      <c r="K137" s="60"/>
      <c r="L137" s="29">
        <f>L138+L141+L144</f>
        <v>2183.5</v>
      </c>
      <c r="M137" s="29"/>
      <c r="P137" s="29">
        <f>P138+P141+P144</f>
        <v>2183.5</v>
      </c>
      <c r="Q137" s="29"/>
      <c r="R137" s="72">
        <f t="shared" si="3"/>
        <v>100</v>
      </c>
    </row>
    <row r="138" spans="1:18" x14ac:dyDescent="0.2">
      <c r="A138" s="9"/>
      <c r="B138" s="36" t="s">
        <v>71</v>
      </c>
      <c r="C138" s="26">
        <v>650</v>
      </c>
      <c r="D138" s="19" t="s">
        <v>33</v>
      </c>
      <c r="E138" s="19" t="s">
        <v>37</v>
      </c>
      <c r="F138" s="19" t="s">
        <v>122</v>
      </c>
      <c r="G138" s="28"/>
      <c r="H138" s="60">
        <f>H139</f>
        <v>1482</v>
      </c>
      <c r="I138" s="60"/>
      <c r="J138" s="60">
        <f>J139</f>
        <v>356.8</v>
      </c>
      <c r="K138" s="60"/>
      <c r="L138" s="29">
        <f>L139</f>
        <v>1838.8</v>
      </c>
      <c r="M138" s="29"/>
      <c r="P138" s="29">
        <f>P139</f>
        <v>1838.8</v>
      </c>
      <c r="Q138" s="29"/>
      <c r="R138" s="72">
        <f t="shared" si="3"/>
        <v>100</v>
      </c>
    </row>
    <row r="139" spans="1:18" ht="36" x14ac:dyDescent="0.2">
      <c r="A139" s="9"/>
      <c r="B139" s="31" t="s">
        <v>76</v>
      </c>
      <c r="C139" s="26">
        <v>650</v>
      </c>
      <c r="D139" s="19" t="s">
        <v>33</v>
      </c>
      <c r="E139" s="19" t="s">
        <v>37</v>
      </c>
      <c r="F139" s="19" t="s">
        <v>122</v>
      </c>
      <c r="G139" s="28">
        <v>810</v>
      </c>
      <c r="H139" s="60">
        <f>H140</f>
        <v>1482</v>
      </c>
      <c r="I139" s="60"/>
      <c r="J139" s="60">
        <f>J140</f>
        <v>356.8</v>
      </c>
      <c r="K139" s="60"/>
      <c r="L139" s="29">
        <f>L140</f>
        <v>1838.8</v>
      </c>
      <c r="M139" s="29"/>
      <c r="P139" s="29">
        <f>P140</f>
        <v>1838.8</v>
      </c>
      <c r="Q139" s="29"/>
      <c r="R139" s="29">
        <f t="shared" si="3"/>
        <v>100</v>
      </c>
    </row>
    <row r="140" spans="1:18" ht="43.5" customHeight="1" x14ac:dyDescent="0.2">
      <c r="A140" s="9"/>
      <c r="B140" s="31" t="s">
        <v>101</v>
      </c>
      <c r="C140" s="26">
        <v>650</v>
      </c>
      <c r="D140" s="19" t="s">
        <v>33</v>
      </c>
      <c r="E140" s="19" t="s">
        <v>37</v>
      </c>
      <c r="F140" s="19" t="s">
        <v>122</v>
      </c>
      <c r="G140" s="28">
        <v>811</v>
      </c>
      <c r="H140" s="61">
        <v>1482</v>
      </c>
      <c r="I140" s="62"/>
      <c r="J140" s="61">
        <v>356.8</v>
      </c>
      <c r="K140" s="62"/>
      <c r="L140" s="46">
        <f>H140+J140</f>
        <v>1838.8</v>
      </c>
      <c r="M140" s="29"/>
      <c r="P140" s="46">
        <f>L140+N140</f>
        <v>1838.8</v>
      </c>
      <c r="Q140" s="29"/>
      <c r="R140" s="29">
        <f t="shared" si="3"/>
        <v>100</v>
      </c>
    </row>
    <row r="141" spans="1:18" ht="48" x14ac:dyDescent="0.2">
      <c r="A141" s="9"/>
      <c r="B141" s="36" t="s">
        <v>62</v>
      </c>
      <c r="C141" s="26">
        <v>650</v>
      </c>
      <c r="D141" s="19" t="s">
        <v>33</v>
      </c>
      <c r="E141" s="19" t="s">
        <v>37</v>
      </c>
      <c r="F141" s="19" t="s">
        <v>123</v>
      </c>
      <c r="G141" s="28"/>
      <c r="H141" s="60">
        <f>H142</f>
        <v>344.7</v>
      </c>
      <c r="I141" s="60"/>
      <c r="J141" s="60">
        <f>J142</f>
        <v>0</v>
      </c>
      <c r="K141" s="60"/>
      <c r="L141" s="29">
        <f>L142</f>
        <v>344.7</v>
      </c>
      <c r="M141" s="29"/>
      <c r="P141" s="29">
        <f>P142</f>
        <v>344.7</v>
      </c>
      <c r="Q141" s="29"/>
      <c r="R141" s="72">
        <f t="shared" si="3"/>
        <v>100</v>
      </c>
    </row>
    <row r="142" spans="1:18" x14ac:dyDescent="0.2">
      <c r="A142" s="9"/>
      <c r="B142" s="36" t="s">
        <v>100</v>
      </c>
      <c r="C142" s="26">
        <v>650</v>
      </c>
      <c r="D142" s="19" t="s">
        <v>33</v>
      </c>
      <c r="E142" s="19" t="s">
        <v>37</v>
      </c>
      <c r="F142" s="19" t="s">
        <v>123</v>
      </c>
      <c r="G142" s="28">
        <v>500</v>
      </c>
      <c r="H142" s="60">
        <f>H143</f>
        <v>344.7</v>
      </c>
      <c r="I142" s="60"/>
      <c r="J142" s="60">
        <f>J143</f>
        <v>0</v>
      </c>
      <c r="K142" s="60"/>
      <c r="L142" s="29">
        <f>L143</f>
        <v>344.7</v>
      </c>
      <c r="M142" s="29"/>
      <c r="P142" s="29">
        <f>P143</f>
        <v>344.7</v>
      </c>
      <c r="Q142" s="29"/>
      <c r="R142" s="29">
        <f t="shared" si="3"/>
        <v>100</v>
      </c>
    </row>
    <row r="143" spans="1:18" x14ac:dyDescent="0.2">
      <c r="A143" s="9"/>
      <c r="B143" s="31" t="s">
        <v>87</v>
      </c>
      <c r="C143" s="26">
        <v>650</v>
      </c>
      <c r="D143" s="19" t="s">
        <v>33</v>
      </c>
      <c r="E143" s="19" t="s">
        <v>37</v>
      </c>
      <c r="F143" s="19" t="s">
        <v>123</v>
      </c>
      <c r="G143" s="28">
        <v>540</v>
      </c>
      <c r="H143" s="60">
        <v>344.7</v>
      </c>
      <c r="I143" s="60"/>
      <c r="J143" s="60"/>
      <c r="K143" s="60"/>
      <c r="L143" s="29">
        <v>344.7</v>
      </c>
      <c r="M143" s="29"/>
      <c r="P143" s="29">
        <v>344.7</v>
      </c>
      <c r="Q143" s="29"/>
      <c r="R143" s="29">
        <f t="shared" ref="R143:R210" si="29">P143/L143*100</f>
        <v>100</v>
      </c>
    </row>
    <row r="144" spans="1:18" ht="24" hidden="1" x14ac:dyDescent="0.2">
      <c r="A144" s="9"/>
      <c r="B144" s="31" t="s">
        <v>65</v>
      </c>
      <c r="C144" s="26">
        <v>650</v>
      </c>
      <c r="D144" s="19" t="s">
        <v>33</v>
      </c>
      <c r="E144" s="19" t="s">
        <v>37</v>
      </c>
      <c r="F144" s="19" t="s">
        <v>124</v>
      </c>
      <c r="G144" s="28"/>
      <c r="H144" s="60">
        <f>H145</f>
        <v>194</v>
      </c>
      <c r="I144" s="60"/>
      <c r="J144" s="60">
        <f>J145</f>
        <v>-194</v>
      </c>
      <c r="K144" s="60"/>
      <c r="L144" s="29">
        <f>L145</f>
        <v>0</v>
      </c>
      <c r="M144" s="29"/>
      <c r="P144" s="69">
        <f>P145</f>
        <v>0</v>
      </c>
      <c r="Q144" s="29"/>
      <c r="R144" s="72" t="e">
        <f t="shared" si="29"/>
        <v>#DIV/0!</v>
      </c>
    </row>
    <row r="145" spans="1:18" ht="24" hidden="1" x14ac:dyDescent="0.2">
      <c r="A145" s="9"/>
      <c r="B145" s="31" t="s">
        <v>79</v>
      </c>
      <c r="C145" s="26">
        <v>650</v>
      </c>
      <c r="D145" s="19" t="s">
        <v>33</v>
      </c>
      <c r="E145" s="19" t="s">
        <v>37</v>
      </c>
      <c r="F145" s="19" t="s">
        <v>124</v>
      </c>
      <c r="G145" s="28">
        <v>240</v>
      </c>
      <c r="H145" s="60">
        <f>H146</f>
        <v>194</v>
      </c>
      <c r="I145" s="60"/>
      <c r="J145" s="60">
        <f>J146</f>
        <v>-194</v>
      </c>
      <c r="K145" s="60"/>
      <c r="L145" s="29">
        <f>L146</f>
        <v>0</v>
      </c>
      <c r="M145" s="29"/>
      <c r="P145" s="69">
        <f>P146</f>
        <v>0</v>
      </c>
      <c r="Q145" s="29"/>
      <c r="R145" s="29" t="e">
        <f t="shared" si="29"/>
        <v>#DIV/0!</v>
      </c>
    </row>
    <row r="146" spans="1:18" hidden="1" x14ac:dyDescent="0.2">
      <c r="A146" s="9"/>
      <c r="B146" s="31" t="s">
        <v>98</v>
      </c>
      <c r="C146" s="26">
        <v>650</v>
      </c>
      <c r="D146" s="19" t="s">
        <v>33</v>
      </c>
      <c r="E146" s="19" t="s">
        <v>37</v>
      </c>
      <c r="F146" s="19" t="s">
        <v>124</v>
      </c>
      <c r="G146" s="28">
        <v>244</v>
      </c>
      <c r="H146" s="60">
        <v>194</v>
      </c>
      <c r="I146" s="60"/>
      <c r="J146" s="60">
        <v>-194</v>
      </c>
      <c r="K146" s="60"/>
      <c r="L146" s="29">
        <f>H146+J146</f>
        <v>0</v>
      </c>
      <c r="M146" s="29"/>
      <c r="P146" s="69">
        <f>L146+N146</f>
        <v>0</v>
      </c>
      <c r="Q146" s="29"/>
      <c r="R146" s="72" t="e">
        <f t="shared" si="29"/>
        <v>#DIV/0!</v>
      </c>
    </row>
    <row r="147" spans="1:18" x14ac:dyDescent="0.2">
      <c r="A147" s="9"/>
      <c r="B147" s="34" t="s">
        <v>38</v>
      </c>
      <c r="C147" s="26">
        <v>650</v>
      </c>
      <c r="D147" s="19" t="s">
        <v>33</v>
      </c>
      <c r="E147" s="19" t="s">
        <v>39</v>
      </c>
      <c r="F147" s="19"/>
      <c r="G147" s="28" t="s">
        <v>13</v>
      </c>
      <c r="H147" s="60">
        <f>H151</f>
        <v>13642.6</v>
      </c>
      <c r="I147" s="60"/>
      <c r="J147" s="60">
        <f>J151</f>
        <v>0</v>
      </c>
      <c r="K147" s="60"/>
      <c r="L147" s="29">
        <f>L148+L151</f>
        <v>67662.600000000006</v>
      </c>
      <c r="M147" s="29"/>
      <c r="P147" s="29">
        <f>P148+P151</f>
        <v>63856.2</v>
      </c>
      <c r="Q147" s="29"/>
      <c r="R147" s="72">
        <f t="shared" si="29"/>
        <v>94.374440237295033</v>
      </c>
    </row>
    <row r="148" spans="1:18" ht="36" x14ac:dyDescent="0.2">
      <c r="A148" s="9"/>
      <c r="B148" s="31" t="s">
        <v>187</v>
      </c>
      <c r="C148" s="26">
        <v>650</v>
      </c>
      <c r="D148" s="19" t="s">
        <v>33</v>
      </c>
      <c r="E148" s="19" t="s">
        <v>39</v>
      </c>
      <c r="F148" s="19" t="s">
        <v>196</v>
      </c>
      <c r="G148" s="28"/>
      <c r="H148" s="60" t="e">
        <f>H149</f>
        <v>#REF!</v>
      </c>
      <c r="I148" s="60"/>
      <c r="J148" s="60" t="e">
        <f>J149</f>
        <v>#REF!</v>
      </c>
      <c r="K148" s="60"/>
      <c r="L148" s="29">
        <f>L149</f>
        <v>54020</v>
      </c>
      <c r="M148" s="29"/>
      <c r="P148" s="29">
        <f>P149</f>
        <v>54020</v>
      </c>
      <c r="Q148" s="29"/>
      <c r="R148" s="72">
        <f t="shared" si="29"/>
        <v>100</v>
      </c>
    </row>
    <row r="149" spans="1:18" ht="24" x14ac:dyDescent="0.2">
      <c r="A149" s="9"/>
      <c r="B149" s="31" t="s">
        <v>79</v>
      </c>
      <c r="C149" s="26">
        <v>650</v>
      </c>
      <c r="D149" s="19" t="s">
        <v>33</v>
      </c>
      <c r="E149" s="19" t="s">
        <v>39</v>
      </c>
      <c r="F149" s="19" t="s">
        <v>196</v>
      </c>
      <c r="G149" s="28">
        <v>240</v>
      </c>
      <c r="H149" s="60" t="e">
        <f>#REF!</f>
        <v>#REF!</v>
      </c>
      <c r="I149" s="60"/>
      <c r="J149" s="60" t="e">
        <f>#REF!</f>
        <v>#REF!</v>
      </c>
      <c r="K149" s="60"/>
      <c r="L149" s="29">
        <f>L150</f>
        <v>54020</v>
      </c>
      <c r="M149" s="29"/>
      <c r="P149" s="29">
        <f>P150</f>
        <v>54020</v>
      </c>
      <c r="Q149" s="29"/>
      <c r="R149" s="29">
        <f t="shared" si="29"/>
        <v>100</v>
      </c>
    </row>
    <row r="150" spans="1:18" ht="24" x14ac:dyDescent="0.2">
      <c r="A150" s="9"/>
      <c r="B150" s="31" t="s">
        <v>48</v>
      </c>
      <c r="C150" s="26">
        <v>650</v>
      </c>
      <c r="D150" s="19" t="s">
        <v>33</v>
      </c>
      <c r="E150" s="19" t="s">
        <v>39</v>
      </c>
      <c r="F150" s="19" t="s">
        <v>196</v>
      </c>
      <c r="G150" s="28">
        <v>243</v>
      </c>
      <c r="H150" s="60">
        <v>0</v>
      </c>
      <c r="I150" s="60"/>
      <c r="J150" s="60">
        <v>0</v>
      </c>
      <c r="K150" s="60"/>
      <c r="L150" s="29">
        <v>54020</v>
      </c>
      <c r="M150" s="29"/>
      <c r="P150" s="29">
        <v>54020</v>
      </c>
      <c r="Q150" s="29"/>
      <c r="R150" s="29">
        <f t="shared" si="29"/>
        <v>100</v>
      </c>
    </row>
    <row r="151" spans="1:18" ht="24" x14ac:dyDescent="0.2">
      <c r="A151" s="9"/>
      <c r="B151" s="31" t="s">
        <v>65</v>
      </c>
      <c r="C151" s="26">
        <v>650</v>
      </c>
      <c r="D151" s="19" t="s">
        <v>33</v>
      </c>
      <c r="E151" s="19" t="s">
        <v>39</v>
      </c>
      <c r="F151" s="19" t="s">
        <v>125</v>
      </c>
      <c r="G151" s="28"/>
      <c r="H151" s="60">
        <f>H152</f>
        <v>13642.6</v>
      </c>
      <c r="I151" s="60"/>
      <c r="J151" s="60">
        <f>J152</f>
        <v>0</v>
      </c>
      <c r="K151" s="60"/>
      <c r="L151" s="29">
        <f>L152</f>
        <v>13642.6</v>
      </c>
      <c r="M151" s="29"/>
      <c r="P151" s="29">
        <f>P152</f>
        <v>9836.2000000000007</v>
      </c>
      <c r="Q151" s="29"/>
      <c r="R151" s="72">
        <f t="shared" si="29"/>
        <v>72.099159984167244</v>
      </c>
    </row>
    <row r="152" spans="1:18" ht="24" x14ac:dyDescent="0.2">
      <c r="A152" s="9"/>
      <c r="B152" s="31" t="s">
        <v>79</v>
      </c>
      <c r="C152" s="26">
        <v>650</v>
      </c>
      <c r="D152" s="19" t="s">
        <v>33</v>
      </c>
      <c r="E152" s="19" t="s">
        <v>39</v>
      </c>
      <c r="F152" s="19" t="s">
        <v>125</v>
      </c>
      <c r="G152" s="28">
        <v>240</v>
      </c>
      <c r="H152" s="60">
        <f>H154</f>
        <v>13642.6</v>
      </c>
      <c r="I152" s="60"/>
      <c r="J152" s="60">
        <f>J154</f>
        <v>0</v>
      </c>
      <c r="K152" s="60"/>
      <c r="L152" s="29">
        <f>L153+L154</f>
        <v>13642.6</v>
      </c>
      <c r="M152" s="29"/>
      <c r="P152" s="29">
        <f>P153+P154</f>
        <v>9836.2000000000007</v>
      </c>
      <c r="Q152" s="29"/>
      <c r="R152" s="29">
        <f t="shared" si="29"/>
        <v>72.099159984167244</v>
      </c>
    </row>
    <row r="153" spans="1:18" ht="24" x14ac:dyDescent="0.2">
      <c r="A153" s="9"/>
      <c r="B153" s="31" t="s">
        <v>48</v>
      </c>
      <c r="C153" s="26">
        <v>650</v>
      </c>
      <c r="D153" s="19" t="s">
        <v>33</v>
      </c>
      <c r="E153" s="19" t="s">
        <v>39</v>
      </c>
      <c r="F153" s="19" t="s">
        <v>125</v>
      </c>
      <c r="G153" s="28">
        <v>243</v>
      </c>
      <c r="H153" s="60">
        <v>0</v>
      </c>
      <c r="I153" s="60"/>
      <c r="J153" s="60">
        <v>0</v>
      </c>
      <c r="K153" s="60"/>
      <c r="L153" s="29">
        <v>3500</v>
      </c>
      <c r="M153" s="29"/>
      <c r="P153" s="29">
        <v>0.1</v>
      </c>
      <c r="Q153" s="29"/>
      <c r="R153" s="29">
        <f t="shared" ref="R153" si="30">P153/L153*100</f>
        <v>2.8571428571428576E-3</v>
      </c>
    </row>
    <row r="154" spans="1:18" x14ac:dyDescent="0.2">
      <c r="A154" s="9"/>
      <c r="B154" s="31" t="s">
        <v>98</v>
      </c>
      <c r="C154" s="26">
        <v>650</v>
      </c>
      <c r="D154" s="19" t="s">
        <v>33</v>
      </c>
      <c r="E154" s="19" t="s">
        <v>39</v>
      </c>
      <c r="F154" s="19" t="s">
        <v>125</v>
      </c>
      <c r="G154" s="28">
        <v>244</v>
      </c>
      <c r="H154" s="60">
        <v>13642.6</v>
      </c>
      <c r="I154" s="60"/>
      <c r="J154" s="60"/>
      <c r="K154" s="60"/>
      <c r="L154" s="29">
        <v>10142.6</v>
      </c>
      <c r="M154" s="29"/>
      <c r="P154" s="29">
        <v>9836.1</v>
      </c>
      <c r="Q154" s="29"/>
      <c r="R154" s="72">
        <f t="shared" si="29"/>
        <v>96.978092402342597</v>
      </c>
    </row>
    <row r="155" spans="1:18" x14ac:dyDescent="0.2">
      <c r="A155" s="9"/>
      <c r="B155" s="34" t="s">
        <v>40</v>
      </c>
      <c r="C155" s="26">
        <v>650</v>
      </c>
      <c r="D155" s="19" t="s">
        <v>33</v>
      </c>
      <c r="E155" s="19" t="s">
        <v>41</v>
      </c>
      <c r="F155" s="19"/>
      <c r="G155" s="28" t="s">
        <v>13</v>
      </c>
      <c r="H155" s="60">
        <f>H156</f>
        <v>455</v>
      </c>
      <c r="I155" s="60"/>
      <c r="J155" s="60">
        <f>J156</f>
        <v>9.4</v>
      </c>
      <c r="K155" s="60"/>
      <c r="L155" s="29">
        <f>L156</f>
        <v>464.4</v>
      </c>
      <c r="M155" s="29"/>
      <c r="P155" s="29">
        <f>P156</f>
        <v>464.4</v>
      </c>
      <c r="Q155" s="29"/>
      <c r="R155" s="72">
        <f t="shared" si="29"/>
        <v>100</v>
      </c>
    </row>
    <row r="156" spans="1:18" x14ac:dyDescent="0.2">
      <c r="A156" s="9"/>
      <c r="B156" s="36" t="s">
        <v>42</v>
      </c>
      <c r="C156" s="26">
        <v>650</v>
      </c>
      <c r="D156" s="19" t="s">
        <v>33</v>
      </c>
      <c r="E156" s="19" t="s">
        <v>41</v>
      </c>
      <c r="F156" s="19" t="s">
        <v>126</v>
      </c>
      <c r="G156" s="24"/>
      <c r="H156" s="60">
        <f>H157</f>
        <v>455</v>
      </c>
      <c r="I156" s="60"/>
      <c r="J156" s="60">
        <f>J157</f>
        <v>9.4</v>
      </c>
      <c r="K156" s="60"/>
      <c r="L156" s="29">
        <f>L157</f>
        <v>464.4</v>
      </c>
      <c r="M156" s="29"/>
      <c r="P156" s="29">
        <f>P157</f>
        <v>464.4</v>
      </c>
      <c r="Q156" s="29"/>
      <c r="R156" s="72">
        <f t="shared" si="29"/>
        <v>100</v>
      </c>
    </row>
    <row r="157" spans="1:18" ht="24" x14ac:dyDescent="0.2">
      <c r="A157" s="9"/>
      <c r="B157" s="31" t="s">
        <v>79</v>
      </c>
      <c r="C157" s="26">
        <v>650</v>
      </c>
      <c r="D157" s="19" t="s">
        <v>33</v>
      </c>
      <c r="E157" s="19" t="s">
        <v>41</v>
      </c>
      <c r="F157" s="19" t="s">
        <v>126</v>
      </c>
      <c r="G157" s="28">
        <v>240</v>
      </c>
      <c r="H157" s="60">
        <f>H158</f>
        <v>455</v>
      </c>
      <c r="I157" s="60"/>
      <c r="J157" s="60">
        <f>J158</f>
        <v>9.4</v>
      </c>
      <c r="K157" s="60"/>
      <c r="L157" s="29">
        <f>L158</f>
        <v>464.4</v>
      </c>
      <c r="M157" s="29"/>
      <c r="P157" s="29">
        <f>P158</f>
        <v>464.4</v>
      </c>
      <c r="Q157" s="29"/>
      <c r="R157" s="29">
        <f t="shared" si="29"/>
        <v>100</v>
      </c>
    </row>
    <row r="158" spans="1:18" x14ac:dyDescent="0.2">
      <c r="A158" s="9"/>
      <c r="B158" s="31" t="s">
        <v>98</v>
      </c>
      <c r="C158" s="26">
        <v>650</v>
      </c>
      <c r="D158" s="19" t="s">
        <v>33</v>
      </c>
      <c r="E158" s="19" t="s">
        <v>41</v>
      </c>
      <c r="F158" s="19" t="s">
        <v>126</v>
      </c>
      <c r="G158" s="28">
        <v>244</v>
      </c>
      <c r="H158" s="60">
        <v>455</v>
      </c>
      <c r="I158" s="60"/>
      <c r="J158" s="60">
        <v>9.4</v>
      </c>
      <c r="K158" s="60"/>
      <c r="L158" s="29">
        <f>H158+J158</f>
        <v>464.4</v>
      </c>
      <c r="M158" s="29"/>
      <c r="P158" s="29">
        <f>L158+N158</f>
        <v>464.4</v>
      </c>
      <c r="Q158" s="29"/>
      <c r="R158" s="72">
        <f t="shared" si="29"/>
        <v>100</v>
      </c>
    </row>
    <row r="159" spans="1:18" hidden="1" x14ac:dyDescent="0.2">
      <c r="A159" s="9"/>
      <c r="B159" s="31" t="s">
        <v>149</v>
      </c>
      <c r="C159" s="26">
        <v>650</v>
      </c>
      <c r="D159" s="19" t="s">
        <v>33</v>
      </c>
      <c r="E159" s="19" t="s">
        <v>150</v>
      </c>
      <c r="F159" s="19"/>
      <c r="G159" s="28"/>
      <c r="H159" s="60">
        <f>H160+H163</f>
        <v>0</v>
      </c>
      <c r="I159" s="60"/>
      <c r="J159" s="60">
        <f>J160+J163</f>
        <v>0</v>
      </c>
      <c r="K159" s="60"/>
      <c r="L159" s="29">
        <f>L160+L163</f>
        <v>0</v>
      </c>
      <c r="M159" s="29"/>
      <c r="P159" s="69">
        <f>P160+P163</f>
        <v>0</v>
      </c>
      <c r="Q159" s="29"/>
      <c r="R159" s="72" t="e">
        <f t="shared" si="29"/>
        <v>#DIV/0!</v>
      </c>
    </row>
    <row r="160" spans="1:18" ht="48" hidden="1" x14ac:dyDescent="0.2">
      <c r="A160" s="9"/>
      <c r="B160" s="31" t="s">
        <v>109</v>
      </c>
      <c r="C160" s="26">
        <v>650</v>
      </c>
      <c r="D160" s="19" t="s">
        <v>33</v>
      </c>
      <c r="E160" s="19" t="s">
        <v>150</v>
      </c>
      <c r="F160" s="19" t="s">
        <v>110</v>
      </c>
      <c r="G160" s="28"/>
      <c r="H160" s="60">
        <f>H161</f>
        <v>0</v>
      </c>
      <c r="I160" s="60"/>
      <c r="J160" s="60">
        <f>J161</f>
        <v>0</v>
      </c>
      <c r="K160" s="60"/>
      <c r="L160" s="29">
        <f>L161</f>
        <v>0</v>
      </c>
      <c r="M160" s="29"/>
      <c r="P160" s="69">
        <f>P161</f>
        <v>0</v>
      </c>
      <c r="Q160" s="29"/>
      <c r="R160" s="72" t="e">
        <f t="shared" si="29"/>
        <v>#DIV/0!</v>
      </c>
    </row>
    <row r="161" spans="1:18" hidden="1" x14ac:dyDescent="0.2">
      <c r="A161" s="9"/>
      <c r="B161" s="31" t="s">
        <v>100</v>
      </c>
      <c r="C161" s="26">
        <v>650</v>
      </c>
      <c r="D161" s="19" t="s">
        <v>33</v>
      </c>
      <c r="E161" s="19" t="s">
        <v>150</v>
      </c>
      <c r="F161" s="19" t="s">
        <v>110</v>
      </c>
      <c r="G161" s="28">
        <v>500</v>
      </c>
      <c r="H161" s="60">
        <f>H162</f>
        <v>0</v>
      </c>
      <c r="I161" s="60"/>
      <c r="J161" s="60">
        <f>J162</f>
        <v>0</v>
      </c>
      <c r="K161" s="60"/>
      <c r="L161" s="29">
        <f>L162</f>
        <v>0</v>
      </c>
      <c r="M161" s="29"/>
      <c r="P161" s="69">
        <f>P162</f>
        <v>0</v>
      </c>
      <c r="Q161" s="29"/>
      <c r="R161" s="29" t="e">
        <f t="shared" si="29"/>
        <v>#DIV/0!</v>
      </c>
    </row>
    <row r="162" spans="1:18" hidden="1" x14ac:dyDescent="0.2">
      <c r="A162" s="9"/>
      <c r="B162" s="31" t="s">
        <v>63</v>
      </c>
      <c r="C162" s="26">
        <v>650</v>
      </c>
      <c r="D162" s="19" t="s">
        <v>33</v>
      </c>
      <c r="E162" s="19" t="s">
        <v>150</v>
      </c>
      <c r="F162" s="19" t="s">
        <v>110</v>
      </c>
      <c r="G162" s="28">
        <v>540</v>
      </c>
      <c r="H162" s="60"/>
      <c r="I162" s="60"/>
      <c r="J162" s="60"/>
      <c r="K162" s="60"/>
      <c r="L162" s="29"/>
      <c r="M162" s="29"/>
      <c r="P162" s="69"/>
      <c r="Q162" s="29"/>
      <c r="R162" s="29" t="e">
        <f t="shared" si="29"/>
        <v>#DIV/0!</v>
      </c>
    </row>
    <row r="163" spans="1:18" ht="60" hidden="1" x14ac:dyDescent="0.2">
      <c r="A163" s="9"/>
      <c r="B163" s="36" t="s">
        <v>111</v>
      </c>
      <c r="C163" s="26">
        <v>650</v>
      </c>
      <c r="D163" s="19" t="s">
        <v>33</v>
      </c>
      <c r="E163" s="19" t="s">
        <v>150</v>
      </c>
      <c r="F163" s="19" t="s">
        <v>112</v>
      </c>
      <c r="G163" s="28"/>
      <c r="H163" s="60">
        <f>H164</f>
        <v>0</v>
      </c>
      <c r="I163" s="60"/>
      <c r="J163" s="60">
        <f>J164</f>
        <v>0</v>
      </c>
      <c r="K163" s="60"/>
      <c r="L163" s="29">
        <f>L164</f>
        <v>0</v>
      </c>
      <c r="M163" s="29"/>
      <c r="P163" s="69">
        <f>P164</f>
        <v>0</v>
      </c>
      <c r="Q163" s="29"/>
      <c r="R163" s="72" t="e">
        <f t="shared" si="29"/>
        <v>#DIV/0!</v>
      </c>
    </row>
    <row r="164" spans="1:18" hidden="1" x14ac:dyDescent="0.2">
      <c r="A164" s="9"/>
      <c r="B164" s="31" t="s">
        <v>100</v>
      </c>
      <c r="C164" s="26">
        <v>650</v>
      </c>
      <c r="D164" s="19" t="s">
        <v>33</v>
      </c>
      <c r="E164" s="19" t="s">
        <v>150</v>
      </c>
      <c r="F164" s="19" t="s">
        <v>112</v>
      </c>
      <c r="G164" s="28">
        <v>500</v>
      </c>
      <c r="H164" s="60">
        <f>H165</f>
        <v>0</v>
      </c>
      <c r="I164" s="60"/>
      <c r="J164" s="60">
        <f>J165</f>
        <v>0</v>
      </c>
      <c r="K164" s="60"/>
      <c r="L164" s="29">
        <f>L165</f>
        <v>0</v>
      </c>
      <c r="M164" s="29"/>
      <c r="P164" s="69">
        <f>P165</f>
        <v>0</v>
      </c>
      <c r="Q164" s="29"/>
      <c r="R164" s="29" t="e">
        <f t="shared" si="29"/>
        <v>#DIV/0!</v>
      </c>
    </row>
    <row r="165" spans="1:18" hidden="1" x14ac:dyDescent="0.2">
      <c r="A165" s="9"/>
      <c r="B165" s="31" t="s">
        <v>63</v>
      </c>
      <c r="C165" s="26">
        <v>650</v>
      </c>
      <c r="D165" s="19" t="s">
        <v>33</v>
      </c>
      <c r="E165" s="19" t="s">
        <v>150</v>
      </c>
      <c r="F165" s="19" t="s">
        <v>112</v>
      </c>
      <c r="G165" s="28">
        <v>540</v>
      </c>
      <c r="H165" s="60"/>
      <c r="I165" s="60"/>
      <c r="J165" s="60"/>
      <c r="K165" s="60"/>
      <c r="L165" s="29"/>
      <c r="M165" s="29"/>
      <c r="P165" s="69"/>
      <c r="Q165" s="29"/>
      <c r="R165" s="29" t="e">
        <f t="shared" si="29"/>
        <v>#DIV/0!</v>
      </c>
    </row>
    <row r="166" spans="1:18" x14ac:dyDescent="0.2">
      <c r="A166" s="9"/>
      <c r="B166" s="34" t="s">
        <v>43</v>
      </c>
      <c r="C166" s="26">
        <v>650</v>
      </c>
      <c r="D166" s="19" t="s">
        <v>44</v>
      </c>
      <c r="E166" s="19" t="s">
        <v>11</v>
      </c>
      <c r="F166" s="19"/>
      <c r="G166" s="28"/>
      <c r="H166" s="60">
        <f>H167+H177+H201</f>
        <v>39367.799999999996</v>
      </c>
      <c r="I166" s="60"/>
      <c r="J166" s="60">
        <f>J167+J177+J201</f>
        <v>678.89999999999986</v>
      </c>
      <c r="K166" s="60"/>
      <c r="L166" s="29">
        <f>L167+L177+L201</f>
        <v>40046.699999999997</v>
      </c>
      <c r="M166" s="29"/>
      <c r="P166" s="29">
        <f>P167+P177+P201</f>
        <v>39096.699999999997</v>
      </c>
      <c r="Q166" s="29"/>
      <c r="R166" s="72">
        <f t="shared" si="29"/>
        <v>97.627769579016501</v>
      </c>
    </row>
    <row r="167" spans="1:18" x14ac:dyDescent="0.2">
      <c r="A167" s="9"/>
      <c r="B167" s="34" t="s">
        <v>45</v>
      </c>
      <c r="C167" s="26">
        <v>650</v>
      </c>
      <c r="D167" s="19" t="s">
        <v>44</v>
      </c>
      <c r="E167" s="19" t="s">
        <v>35</v>
      </c>
      <c r="F167" s="19"/>
      <c r="G167" s="28"/>
      <c r="H167" s="60">
        <f>H171+H173+H168</f>
        <v>1271.5</v>
      </c>
      <c r="I167" s="60"/>
      <c r="J167" s="60">
        <f>J171+J173+J168</f>
        <v>905.6</v>
      </c>
      <c r="K167" s="60"/>
      <c r="L167" s="29">
        <f>L171+L173+L168</f>
        <v>2177.1000000000004</v>
      </c>
      <c r="M167" s="29"/>
      <c r="P167" s="29">
        <f>P171+P173+P168</f>
        <v>1348.8999999999999</v>
      </c>
      <c r="Q167" s="29"/>
      <c r="R167" s="72">
        <f t="shared" si="29"/>
        <v>61.958568738229737</v>
      </c>
    </row>
    <row r="168" spans="1:18" ht="24" x14ac:dyDescent="0.2">
      <c r="A168" s="9"/>
      <c r="B168" s="31" t="s">
        <v>65</v>
      </c>
      <c r="C168" s="26">
        <v>650</v>
      </c>
      <c r="D168" s="19" t="s">
        <v>44</v>
      </c>
      <c r="E168" s="19" t="s">
        <v>35</v>
      </c>
      <c r="F168" s="19" t="s">
        <v>127</v>
      </c>
      <c r="G168" s="28"/>
      <c r="H168" s="60">
        <f>H169</f>
        <v>62.3</v>
      </c>
      <c r="I168" s="60"/>
      <c r="J168" s="60">
        <f>J169</f>
        <v>0</v>
      </c>
      <c r="K168" s="60"/>
      <c r="L168" s="29">
        <f>L169</f>
        <v>62.3</v>
      </c>
      <c r="M168" s="29"/>
      <c r="P168" s="29">
        <f>P169</f>
        <v>62.3</v>
      </c>
      <c r="Q168" s="29"/>
      <c r="R168" s="72">
        <f t="shared" si="29"/>
        <v>100</v>
      </c>
    </row>
    <row r="169" spans="1:18" ht="24" x14ac:dyDescent="0.2">
      <c r="A169" s="9"/>
      <c r="B169" s="31" t="s">
        <v>79</v>
      </c>
      <c r="C169" s="26">
        <v>650</v>
      </c>
      <c r="D169" s="19" t="s">
        <v>44</v>
      </c>
      <c r="E169" s="19" t="s">
        <v>35</v>
      </c>
      <c r="F169" s="19" t="s">
        <v>127</v>
      </c>
      <c r="G169" s="28">
        <v>240</v>
      </c>
      <c r="H169" s="60">
        <f>H170</f>
        <v>62.3</v>
      </c>
      <c r="I169" s="60"/>
      <c r="J169" s="60">
        <f>J170</f>
        <v>0</v>
      </c>
      <c r="K169" s="60"/>
      <c r="L169" s="29">
        <f>L170</f>
        <v>62.3</v>
      </c>
      <c r="M169" s="29"/>
      <c r="P169" s="29">
        <f>P170</f>
        <v>62.3</v>
      </c>
      <c r="Q169" s="29"/>
      <c r="R169" s="29">
        <f t="shared" si="29"/>
        <v>100</v>
      </c>
    </row>
    <row r="170" spans="1:18" x14ac:dyDescent="0.2">
      <c r="A170" s="9"/>
      <c r="B170" s="31" t="s">
        <v>98</v>
      </c>
      <c r="C170" s="26">
        <v>650</v>
      </c>
      <c r="D170" s="19" t="s">
        <v>44</v>
      </c>
      <c r="E170" s="19" t="s">
        <v>35</v>
      </c>
      <c r="F170" s="19" t="s">
        <v>127</v>
      </c>
      <c r="G170" s="28">
        <v>244</v>
      </c>
      <c r="H170" s="60">
        <v>62.3</v>
      </c>
      <c r="I170" s="60"/>
      <c r="J170" s="60"/>
      <c r="K170" s="60"/>
      <c r="L170" s="29">
        <v>62.3</v>
      </c>
      <c r="M170" s="29"/>
      <c r="P170" s="29">
        <v>62.3</v>
      </c>
      <c r="Q170" s="29"/>
      <c r="R170" s="72">
        <f t="shared" si="29"/>
        <v>100</v>
      </c>
    </row>
    <row r="171" spans="1:18" ht="24" hidden="1" x14ac:dyDescent="0.2">
      <c r="A171" s="9"/>
      <c r="B171" s="36" t="s">
        <v>72</v>
      </c>
      <c r="C171" s="26">
        <v>650</v>
      </c>
      <c r="D171" s="19" t="s">
        <v>44</v>
      </c>
      <c r="E171" s="19" t="s">
        <v>35</v>
      </c>
      <c r="F171" s="19" t="s">
        <v>128</v>
      </c>
      <c r="G171" s="29"/>
      <c r="H171" s="60">
        <f>H172</f>
        <v>0</v>
      </c>
      <c r="I171" s="60"/>
      <c r="J171" s="60">
        <f>J172</f>
        <v>0</v>
      </c>
      <c r="K171" s="60"/>
      <c r="L171" s="29">
        <f>L172</f>
        <v>0</v>
      </c>
      <c r="M171" s="29"/>
      <c r="P171" s="69">
        <f>P172</f>
        <v>0</v>
      </c>
      <c r="Q171" s="29"/>
      <c r="R171" s="72" t="e">
        <f t="shared" si="29"/>
        <v>#DIV/0!</v>
      </c>
    </row>
    <row r="172" spans="1:18" ht="24" hidden="1" x14ac:dyDescent="0.2">
      <c r="A172" s="9"/>
      <c r="B172" s="31" t="s">
        <v>93</v>
      </c>
      <c r="C172" s="26">
        <v>650</v>
      </c>
      <c r="D172" s="19" t="s">
        <v>44</v>
      </c>
      <c r="E172" s="19" t="s">
        <v>35</v>
      </c>
      <c r="F172" s="19" t="s">
        <v>128</v>
      </c>
      <c r="G172" s="28">
        <v>630</v>
      </c>
      <c r="H172" s="60">
        <v>0</v>
      </c>
      <c r="I172" s="60"/>
      <c r="J172" s="60">
        <v>0</v>
      </c>
      <c r="K172" s="60"/>
      <c r="L172" s="29">
        <v>0</v>
      </c>
      <c r="M172" s="29"/>
      <c r="P172" s="69">
        <v>0</v>
      </c>
      <c r="Q172" s="29"/>
      <c r="R172" s="29" t="e">
        <f t="shared" si="29"/>
        <v>#DIV/0!</v>
      </c>
    </row>
    <row r="173" spans="1:18" ht="24" x14ac:dyDescent="0.2">
      <c r="A173" s="9"/>
      <c r="B173" s="36" t="s">
        <v>65</v>
      </c>
      <c r="C173" s="26">
        <v>650</v>
      </c>
      <c r="D173" s="19" t="s">
        <v>44</v>
      </c>
      <c r="E173" s="19" t="s">
        <v>35</v>
      </c>
      <c r="F173" s="19" t="s">
        <v>129</v>
      </c>
      <c r="G173" s="28"/>
      <c r="H173" s="60">
        <f>H174</f>
        <v>1209.2</v>
      </c>
      <c r="I173" s="60"/>
      <c r="J173" s="60">
        <f>J174</f>
        <v>905.6</v>
      </c>
      <c r="K173" s="60"/>
      <c r="L173" s="29">
        <f>L174</f>
        <v>2114.8000000000002</v>
      </c>
      <c r="M173" s="29"/>
      <c r="P173" s="29">
        <f>P174</f>
        <v>1286.5999999999999</v>
      </c>
      <c r="Q173" s="29"/>
      <c r="R173" s="72">
        <f t="shared" si="29"/>
        <v>60.837904293550203</v>
      </c>
    </row>
    <row r="174" spans="1:18" ht="24" x14ac:dyDescent="0.2">
      <c r="A174" s="9"/>
      <c r="B174" s="31" t="s">
        <v>79</v>
      </c>
      <c r="C174" s="26">
        <v>650</v>
      </c>
      <c r="D174" s="19" t="s">
        <v>44</v>
      </c>
      <c r="E174" s="19" t="s">
        <v>35</v>
      </c>
      <c r="F174" s="19" t="s">
        <v>129</v>
      </c>
      <c r="G174" s="28">
        <v>240</v>
      </c>
      <c r="H174" s="60">
        <f>SUM(H175:H176)</f>
        <v>1209.2</v>
      </c>
      <c r="I174" s="60"/>
      <c r="J174" s="60">
        <f>SUM(J175:J176)</f>
        <v>905.6</v>
      </c>
      <c r="K174" s="60"/>
      <c r="L174" s="29">
        <f>SUM(L175:L176)</f>
        <v>2114.8000000000002</v>
      </c>
      <c r="M174" s="29"/>
      <c r="P174" s="29">
        <f>SUM(P175:P176)</f>
        <v>1286.5999999999999</v>
      </c>
      <c r="Q174" s="29"/>
      <c r="R174" s="29">
        <f t="shared" si="29"/>
        <v>60.837904293550203</v>
      </c>
    </row>
    <row r="175" spans="1:18" ht="24" hidden="1" x14ac:dyDescent="0.2">
      <c r="A175" s="9"/>
      <c r="B175" s="31" t="s">
        <v>48</v>
      </c>
      <c r="C175" s="26">
        <v>650</v>
      </c>
      <c r="D175" s="19" t="s">
        <v>44</v>
      </c>
      <c r="E175" s="19" t="s">
        <v>35</v>
      </c>
      <c r="F175" s="19" t="s">
        <v>129</v>
      </c>
      <c r="G175" s="28">
        <v>243</v>
      </c>
      <c r="H175" s="60">
        <v>0</v>
      </c>
      <c r="I175" s="60"/>
      <c r="J175" s="60">
        <v>0</v>
      </c>
      <c r="K175" s="60"/>
      <c r="L175" s="29">
        <v>0</v>
      </c>
      <c r="M175" s="29"/>
      <c r="P175" s="69">
        <v>0</v>
      </c>
      <c r="Q175" s="29"/>
      <c r="R175" s="29" t="e">
        <f t="shared" si="29"/>
        <v>#DIV/0!</v>
      </c>
    </row>
    <row r="176" spans="1:18" x14ac:dyDescent="0.2">
      <c r="A176" s="9"/>
      <c r="B176" s="31" t="s">
        <v>98</v>
      </c>
      <c r="C176" s="26">
        <v>650</v>
      </c>
      <c r="D176" s="19" t="s">
        <v>44</v>
      </c>
      <c r="E176" s="19" t="s">
        <v>35</v>
      </c>
      <c r="F176" s="19" t="s">
        <v>129</v>
      </c>
      <c r="G176" s="28">
        <v>244</v>
      </c>
      <c r="H176" s="60">
        <v>1209.2</v>
      </c>
      <c r="I176" s="60"/>
      <c r="J176" s="60">
        <v>905.6</v>
      </c>
      <c r="K176" s="60"/>
      <c r="L176" s="29">
        <f>H176+J176</f>
        <v>2114.8000000000002</v>
      </c>
      <c r="M176" s="29"/>
      <c r="P176" s="29">
        <v>1286.5999999999999</v>
      </c>
      <c r="Q176" s="29"/>
      <c r="R176" s="72">
        <f t="shared" si="29"/>
        <v>60.837904293550203</v>
      </c>
    </row>
    <row r="177" spans="1:18" x14ac:dyDescent="0.2">
      <c r="A177" s="9"/>
      <c r="B177" s="34" t="s">
        <v>46</v>
      </c>
      <c r="C177" s="26">
        <v>650</v>
      </c>
      <c r="D177" s="19" t="s">
        <v>44</v>
      </c>
      <c r="E177" s="19" t="s">
        <v>47</v>
      </c>
      <c r="F177" s="19"/>
      <c r="G177" s="28"/>
      <c r="H177" s="60">
        <f>H178+H181+H185+H192+H195+H198</f>
        <v>34046.899999999994</v>
      </c>
      <c r="I177" s="60"/>
      <c r="J177" s="60">
        <f>J178+J181+J185+J192+J195+J198</f>
        <v>342.69999999999993</v>
      </c>
      <c r="K177" s="60"/>
      <c r="L177" s="29">
        <f>L178+L181+L185+L192+L195+L198</f>
        <v>34389.599999999999</v>
      </c>
      <c r="M177" s="29"/>
      <c r="P177" s="29">
        <f>P178+P181+P185+P192+P195+P198</f>
        <v>34389.599999999999</v>
      </c>
      <c r="Q177" s="29"/>
      <c r="R177" s="72">
        <f t="shared" si="29"/>
        <v>100</v>
      </c>
    </row>
    <row r="178" spans="1:18" ht="36" hidden="1" x14ac:dyDescent="0.2">
      <c r="A178" s="9"/>
      <c r="B178" s="34" t="s">
        <v>163</v>
      </c>
      <c r="C178" s="26">
        <v>650</v>
      </c>
      <c r="D178" s="19" t="s">
        <v>44</v>
      </c>
      <c r="E178" s="19" t="s">
        <v>47</v>
      </c>
      <c r="F178" s="19" t="s">
        <v>164</v>
      </c>
      <c r="G178" s="28"/>
      <c r="H178" s="60">
        <f>H179</f>
        <v>0</v>
      </c>
      <c r="I178" s="60"/>
      <c r="J178" s="60">
        <f>J179</f>
        <v>0</v>
      </c>
      <c r="K178" s="60"/>
      <c r="L178" s="29">
        <f>L179</f>
        <v>0</v>
      </c>
      <c r="M178" s="29"/>
      <c r="P178" s="69">
        <f>P179</f>
        <v>0</v>
      </c>
      <c r="Q178" s="29"/>
      <c r="R178" s="72" t="e">
        <f t="shared" si="29"/>
        <v>#DIV/0!</v>
      </c>
    </row>
    <row r="179" spans="1:18" ht="24" hidden="1" x14ac:dyDescent="0.2">
      <c r="A179" s="9"/>
      <c r="B179" s="31" t="s">
        <v>79</v>
      </c>
      <c r="C179" s="26">
        <v>650</v>
      </c>
      <c r="D179" s="19" t="s">
        <v>44</v>
      </c>
      <c r="E179" s="19" t="s">
        <v>47</v>
      </c>
      <c r="F179" s="19" t="s">
        <v>164</v>
      </c>
      <c r="G179" s="28">
        <v>240</v>
      </c>
      <c r="H179" s="60">
        <f>H180</f>
        <v>0</v>
      </c>
      <c r="I179" s="60"/>
      <c r="J179" s="60">
        <f>J180</f>
        <v>0</v>
      </c>
      <c r="K179" s="60"/>
      <c r="L179" s="29">
        <f>L180</f>
        <v>0</v>
      </c>
      <c r="M179" s="29"/>
      <c r="P179" s="69">
        <f>P180</f>
        <v>0</v>
      </c>
      <c r="Q179" s="29"/>
      <c r="R179" s="29" t="e">
        <f t="shared" si="29"/>
        <v>#DIV/0!</v>
      </c>
    </row>
    <row r="180" spans="1:18" hidden="1" x14ac:dyDescent="0.2">
      <c r="A180" s="9"/>
      <c r="B180" s="31" t="s">
        <v>98</v>
      </c>
      <c r="C180" s="26">
        <v>650</v>
      </c>
      <c r="D180" s="19" t="s">
        <v>44</v>
      </c>
      <c r="E180" s="19" t="s">
        <v>47</v>
      </c>
      <c r="F180" s="19" t="s">
        <v>164</v>
      </c>
      <c r="G180" s="28">
        <v>244</v>
      </c>
      <c r="H180" s="60"/>
      <c r="I180" s="60"/>
      <c r="J180" s="60"/>
      <c r="K180" s="60"/>
      <c r="L180" s="29"/>
      <c r="M180" s="29"/>
      <c r="P180" s="69"/>
      <c r="Q180" s="29"/>
      <c r="R180" s="72" t="e">
        <f t="shared" si="29"/>
        <v>#DIV/0!</v>
      </c>
    </row>
    <row r="181" spans="1:18" ht="19.5" customHeight="1" x14ac:dyDescent="0.2">
      <c r="A181" s="9"/>
      <c r="B181" s="31" t="s">
        <v>131</v>
      </c>
      <c r="C181" s="26">
        <v>650</v>
      </c>
      <c r="D181" s="19" t="s">
        <v>44</v>
      </c>
      <c r="E181" s="19" t="s">
        <v>47</v>
      </c>
      <c r="F181" s="19" t="s">
        <v>186</v>
      </c>
      <c r="G181" s="28"/>
      <c r="H181" s="60">
        <f>H182</f>
        <v>4253.2</v>
      </c>
      <c r="I181" s="60"/>
      <c r="J181" s="60">
        <f>J182</f>
        <v>0</v>
      </c>
      <c r="K181" s="60"/>
      <c r="L181" s="29">
        <f>L182</f>
        <v>4253.2</v>
      </c>
      <c r="M181" s="29"/>
      <c r="P181" s="29">
        <f>P182</f>
        <v>4253.2</v>
      </c>
      <c r="Q181" s="29"/>
      <c r="R181" s="72">
        <f t="shared" si="29"/>
        <v>100</v>
      </c>
    </row>
    <row r="182" spans="1:18" ht="36" x14ac:dyDescent="0.2">
      <c r="A182" s="9"/>
      <c r="B182" s="45" t="s">
        <v>187</v>
      </c>
      <c r="C182" s="26">
        <v>650</v>
      </c>
      <c r="D182" s="19" t="s">
        <v>44</v>
      </c>
      <c r="E182" s="19" t="s">
        <v>47</v>
      </c>
      <c r="F182" s="19" t="s">
        <v>186</v>
      </c>
      <c r="G182" s="28">
        <v>800</v>
      </c>
      <c r="H182" s="60">
        <f>H183</f>
        <v>4253.2</v>
      </c>
      <c r="I182" s="60"/>
      <c r="J182" s="60">
        <f>J183</f>
        <v>0</v>
      </c>
      <c r="K182" s="60"/>
      <c r="L182" s="29">
        <f>L183</f>
        <v>4253.2</v>
      </c>
      <c r="M182" s="29"/>
      <c r="P182" s="29">
        <f>P183</f>
        <v>4253.2</v>
      </c>
      <c r="Q182" s="29"/>
      <c r="R182" s="29">
        <f t="shared" si="29"/>
        <v>100</v>
      </c>
    </row>
    <row r="183" spans="1:18" ht="36" x14ac:dyDescent="0.2">
      <c r="A183" s="9"/>
      <c r="B183" s="31" t="s">
        <v>76</v>
      </c>
      <c r="C183" s="26">
        <v>650</v>
      </c>
      <c r="D183" s="19" t="s">
        <v>44</v>
      </c>
      <c r="E183" s="19" t="s">
        <v>47</v>
      </c>
      <c r="F183" s="19" t="s">
        <v>186</v>
      </c>
      <c r="G183" s="28">
        <v>810</v>
      </c>
      <c r="H183" s="60">
        <f>H184</f>
        <v>4253.2</v>
      </c>
      <c r="I183" s="60"/>
      <c r="J183" s="60">
        <f>J184</f>
        <v>0</v>
      </c>
      <c r="K183" s="60"/>
      <c r="L183" s="29">
        <f>L184</f>
        <v>4253.2</v>
      </c>
      <c r="M183" s="29"/>
      <c r="P183" s="29">
        <f>P184</f>
        <v>4253.2</v>
      </c>
      <c r="Q183" s="29"/>
      <c r="R183" s="29">
        <f t="shared" si="29"/>
        <v>100</v>
      </c>
    </row>
    <row r="184" spans="1:18" ht="24" x14ac:dyDescent="0.2">
      <c r="A184" s="9"/>
      <c r="B184" s="31" t="s">
        <v>188</v>
      </c>
      <c r="C184" s="26">
        <v>650</v>
      </c>
      <c r="D184" s="19" t="s">
        <v>44</v>
      </c>
      <c r="E184" s="19" t="s">
        <v>47</v>
      </c>
      <c r="F184" s="19" t="s">
        <v>186</v>
      </c>
      <c r="G184" s="28">
        <v>813</v>
      </c>
      <c r="H184" s="60">
        <v>4253.2</v>
      </c>
      <c r="I184" s="60"/>
      <c r="J184" s="60"/>
      <c r="K184" s="60"/>
      <c r="L184" s="29">
        <f>H184+J184</f>
        <v>4253.2</v>
      </c>
      <c r="M184" s="29"/>
      <c r="P184" s="29">
        <f>L184+N184</f>
        <v>4253.2</v>
      </c>
      <c r="Q184" s="29"/>
      <c r="R184" s="29">
        <f t="shared" si="29"/>
        <v>100</v>
      </c>
    </row>
    <row r="185" spans="1:18" ht="24" x14ac:dyDescent="0.2">
      <c r="A185" s="9"/>
      <c r="B185" s="34" t="s">
        <v>65</v>
      </c>
      <c r="C185" s="26">
        <v>650</v>
      </c>
      <c r="D185" s="26" t="s">
        <v>44</v>
      </c>
      <c r="E185" s="19" t="s">
        <v>47</v>
      </c>
      <c r="F185" s="19" t="s">
        <v>130</v>
      </c>
      <c r="G185" s="28"/>
      <c r="H185" s="60">
        <f>H186+H189</f>
        <v>4129.8</v>
      </c>
      <c r="I185" s="60"/>
      <c r="J185" s="60">
        <f>J186+J189</f>
        <v>342.79999999999995</v>
      </c>
      <c r="K185" s="60"/>
      <c r="L185" s="29">
        <f>L186+L189</f>
        <v>4472.6000000000004</v>
      </c>
      <c r="M185" s="29"/>
      <c r="P185" s="29">
        <f>P186+P189</f>
        <v>4472.6000000000004</v>
      </c>
      <c r="Q185" s="29"/>
      <c r="R185" s="72">
        <f t="shared" si="29"/>
        <v>100</v>
      </c>
    </row>
    <row r="186" spans="1:18" ht="24" x14ac:dyDescent="0.2">
      <c r="A186" s="9"/>
      <c r="B186" s="31" t="s">
        <v>79</v>
      </c>
      <c r="C186" s="26">
        <v>650</v>
      </c>
      <c r="D186" s="19" t="s">
        <v>44</v>
      </c>
      <c r="E186" s="19" t="s">
        <v>47</v>
      </c>
      <c r="F186" s="19" t="s">
        <v>130</v>
      </c>
      <c r="G186" s="28">
        <v>240</v>
      </c>
      <c r="H186" s="60">
        <f>SUM(H187:H188)</f>
        <v>3304.5</v>
      </c>
      <c r="I186" s="60"/>
      <c r="J186" s="60">
        <f>SUM(J187:J188)</f>
        <v>-6.1</v>
      </c>
      <c r="K186" s="60"/>
      <c r="L186" s="29">
        <f>SUM(L187:L188)</f>
        <v>3298.4</v>
      </c>
      <c r="M186" s="29"/>
      <c r="P186" s="29">
        <f>SUM(P187:P188)</f>
        <v>3298.4</v>
      </c>
      <c r="Q186" s="29"/>
      <c r="R186" s="29">
        <f t="shared" si="29"/>
        <v>100</v>
      </c>
    </row>
    <row r="187" spans="1:18" ht="24" hidden="1" x14ac:dyDescent="0.2">
      <c r="A187" s="9"/>
      <c r="B187" s="31" t="s">
        <v>48</v>
      </c>
      <c r="C187" s="26">
        <v>650</v>
      </c>
      <c r="D187" s="19" t="s">
        <v>44</v>
      </c>
      <c r="E187" s="19" t="s">
        <v>47</v>
      </c>
      <c r="F187" s="19" t="s">
        <v>130</v>
      </c>
      <c r="G187" s="28">
        <v>243</v>
      </c>
      <c r="H187" s="60">
        <v>0</v>
      </c>
      <c r="I187" s="60"/>
      <c r="J187" s="60">
        <v>0</v>
      </c>
      <c r="K187" s="60"/>
      <c r="L187" s="29">
        <v>0</v>
      </c>
      <c r="M187" s="29"/>
      <c r="P187" s="69">
        <v>0</v>
      </c>
      <c r="Q187" s="29"/>
      <c r="R187" s="29" t="e">
        <f t="shared" si="29"/>
        <v>#DIV/0!</v>
      </c>
    </row>
    <row r="188" spans="1:18" x14ac:dyDescent="0.2">
      <c r="A188" s="9"/>
      <c r="B188" s="31" t="s">
        <v>98</v>
      </c>
      <c r="C188" s="26">
        <v>650</v>
      </c>
      <c r="D188" s="19" t="s">
        <v>44</v>
      </c>
      <c r="E188" s="19" t="s">
        <v>47</v>
      </c>
      <c r="F188" s="19" t="s">
        <v>130</v>
      </c>
      <c r="G188" s="28">
        <v>244</v>
      </c>
      <c r="H188" s="60">
        <v>3304.5</v>
      </c>
      <c r="I188" s="60"/>
      <c r="J188" s="60">
        <v>-6.1</v>
      </c>
      <c r="K188" s="60"/>
      <c r="L188" s="29">
        <f>H188+J188</f>
        <v>3298.4</v>
      </c>
      <c r="M188" s="29"/>
      <c r="P188" s="29">
        <f>L188+N188</f>
        <v>3298.4</v>
      </c>
      <c r="Q188" s="29"/>
      <c r="R188" s="72">
        <f t="shared" si="29"/>
        <v>100</v>
      </c>
    </row>
    <row r="189" spans="1:18" x14ac:dyDescent="0.2">
      <c r="A189" s="9"/>
      <c r="B189" s="31" t="s">
        <v>131</v>
      </c>
      <c r="C189" s="26">
        <v>650</v>
      </c>
      <c r="D189" s="19" t="s">
        <v>44</v>
      </c>
      <c r="E189" s="19" t="s">
        <v>47</v>
      </c>
      <c r="F189" s="19" t="s">
        <v>130</v>
      </c>
      <c r="G189" s="28">
        <v>800</v>
      </c>
      <c r="H189" s="60">
        <f>H190</f>
        <v>825.3</v>
      </c>
      <c r="I189" s="60"/>
      <c r="J189" s="60">
        <f>J190</f>
        <v>348.9</v>
      </c>
      <c r="K189" s="60"/>
      <c r="L189" s="29">
        <f>L190</f>
        <v>1174.1999999999998</v>
      </c>
      <c r="M189" s="29"/>
      <c r="P189" s="29">
        <f>P190</f>
        <v>1174.2</v>
      </c>
      <c r="Q189" s="29"/>
      <c r="R189" s="29">
        <f t="shared" si="29"/>
        <v>100.00000000000003</v>
      </c>
    </row>
    <row r="190" spans="1:18" ht="36" x14ac:dyDescent="0.2">
      <c r="A190" s="9"/>
      <c r="B190" s="31" t="s">
        <v>76</v>
      </c>
      <c r="C190" s="26">
        <v>650</v>
      </c>
      <c r="D190" s="19" t="s">
        <v>44</v>
      </c>
      <c r="E190" s="19" t="s">
        <v>47</v>
      </c>
      <c r="F190" s="19" t="s">
        <v>130</v>
      </c>
      <c r="G190" s="28">
        <v>810</v>
      </c>
      <c r="H190" s="60">
        <f>H191</f>
        <v>825.3</v>
      </c>
      <c r="I190" s="60"/>
      <c r="J190" s="60">
        <f>J191</f>
        <v>348.9</v>
      </c>
      <c r="K190" s="60"/>
      <c r="L190" s="29">
        <f>L191</f>
        <v>1174.1999999999998</v>
      </c>
      <c r="M190" s="29"/>
      <c r="P190" s="29">
        <f>P191</f>
        <v>1174.2</v>
      </c>
      <c r="Q190" s="29"/>
      <c r="R190" s="29">
        <f t="shared" si="29"/>
        <v>100.00000000000003</v>
      </c>
    </row>
    <row r="191" spans="1:18" ht="48" x14ac:dyDescent="0.2">
      <c r="A191" s="9"/>
      <c r="B191" s="31" t="s">
        <v>101</v>
      </c>
      <c r="C191" s="26">
        <v>650</v>
      </c>
      <c r="D191" s="19" t="s">
        <v>44</v>
      </c>
      <c r="E191" s="19" t="s">
        <v>47</v>
      </c>
      <c r="F191" s="19" t="s">
        <v>130</v>
      </c>
      <c r="G191" s="28">
        <v>811</v>
      </c>
      <c r="H191" s="60">
        <v>825.3</v>
      </c>
      <c r="I191" s="60"/>
      <c r="J191" s="60">
        <v>348.9</v>
      </c>
      <c r="K191" s="60"/>
      <c r="L191" s="29">
        <f>H191+J191</f>
        <v>1174.1999999999998</v>
      </c>
      <c r="M191" s="29"/>
      <c r="N191" s="3">
        <v>15</v>
      </c>
      <c r="P191" s="29">
        <v>1174.2</v>
      </c>
      <c r="Q191" s="29"/>
      <c r="R191" s="29">
        <f t="shared" si="29"/>
        <v>100.00000000000003</v>
      </c>
    </row>
    <row r="192" spans="1:18" ht="48" x14ac:dyDescent="0.2">
      <c r="A192" s="9"/>
      <c r="B192" s="31" t="s">
        <v>62</v>
      </c>
      <c r="C192" s="26">
        <v>650</v>
      </c>
      <c r="D192" s="19" t="s">
        <v>44</v>
      </c>
      <c r="E192" s="19" t="s">
        <v>47</v>
      </c>
      <c r="F192" s="19" t="s">
        <v>154</v>
      </c>
      <c r="G192" s="28"/>
      <c r="H192" s="60">
        <f>H193</f>
        <v>4854.8999999999996</v>
      </c>
      <c r="I192" s="60"/>
      <c r="J192" s="60">
        <f>J193</f>
        <v>-0.1</v>
      </c>
      <c r="K192" s="60"/>
      <c r="L192" s="29">
        <f>L193</f>
        <v>4854.7999999999993</v>
      </c>
      <c r="M192" s="29"/>
      <c r="P192" s="29">
        <f>P193</f>
        <v>4854.8</v>
      </c>
      <c r="Q192" s="29"/>
      <c r="R192" s="72">
        <f t="shared" si="29"/>
        <v>100.00000000000003</v>
      </c>
    </row>
    <row r="193" spans="1:18" x14ac:dyDescent="0.2">
      <c r="A193" s="9"/>
      <c r="B193" s="31" t="s">
        <v>100</v>
      </c>
      <c r="C193" s="26">
        <v>650</v>
      </c>
      <c r="D193" s="19" t="s">
        <v>44</v>
      </c>
      <c r="E193" s="19" t="s">
        <v>47</v>
      </c>
      <c r="F193" s="19" t="s">
        <v>154</v>
      </c>
      <c r="G193" s="28">
        <v>500</v>
      </c>
      <c r="H193" s="60">
        <f>H194</f>
        <v>4854.8999999999996</v>
      </c>
      <c r="I193" s="60"/>
      <c r="J193" s="60">
        <f>J194</f>
        <v>-0.1</v>
      </c>
      <c r="K193" s="60"/>
      <c r="L193" s="29">
        <f>L194</f>
        <v>4854.7999999999993</v>
      </c>
      <c r="M193" s="29"/>
      <c r="P193" s="29">
        <f>P194</f>
        <v>4854.8</v>
      </c>
      <c r="Q193" s="29"/>
      <c r="R193" s="29">
        <f t="shared" si="29"/>
        <v>100.00000000000003</v>
      </c>
    </row>
    <row r="194" spans="1:18" x14ac:dyDescent="0.2">
      <c r="A194" s="9"/>
      <c r="B194" s="31" t="s">
        <v>63</v>
      </c>
      <c r="C194" s="26">
        <v>650</v>
      </c>
      <c r="D194" s="19" t="s">
        <v>44</v>
      </c>
      <c r="E194" s="19" t="s">
        <v>47</v>
      </c>
      <c r="F194" s="19" t="s">
        <v>154</v>
      </c>
      <c r="G194" s="28">
        <v>540</v>
      </c>
      <c r="H194" s="60">
        <v>4854.8999999999996</v>
      </c>
      <c r="I194" s="60"/>
      <c r="J194" s="60">
        <v>-0.1</v>
      </c>
      <c r="K194" s="60"/>
      <c r="L194" s="29">
        <f>H194+J194</f>
        <v>4854.7999999999993</v>
      </c>
      <c r="M194" s="29"/>
      <c r="N194" s="3" t="s">
        <v>190</v>
      </c>
      <c r="P194" s="29">
        <v>4854.8</v>
      </c>
      <c r="Q194" s="29"/>
      <c r="R194" s="29">
        <f t="shared" si="29"/>
        <v>100.00000000000003</v>
      </c>
    </row>
    <row r="195" spans="1:18" ht="68.25" customHeight="1" x14ac:dyDescent="0.2">
      <c r="A195" s="9"/>
      <c r="B195" s="31" t="s">
        <v>132</v>
      </c>
      <c r="C195" s="26">
        <v>650</v>
      </c>
      <c r="D195" s="19" t="s">
        <v>44</v>
      </c>
      <c r="E195" s="19" t="s">
        <v>47</v>
      </c>
      <c r="F195" s="19" t="s">
        <v>133</v>
      </c>
      <c r="G195" s="28"/>
      <c r="H195" s="60">
        <f>H196</f>
        <v>2080.9</v>
      </c>
      <c r="I195" s="60"/>
      <c r="J195" s="60">
        <f>J196</f>
        <v>0</v>
      </c>
      <c r="K195" s="60"/>
      <c r="L195" s="29">
        <f>L196</f>
        <v>2080.8999999999996</v>
      </c>
      <c r="M195" s="29"/>
      <c r="P195" s="29">
        <f>P196</f>
        <v>2080.8999999999996</v>
      </c>
      <c r="Q195" s="29"/>
      <c r="R195" s="72">
        <f t="shared" si="29"/>
        <v>100</v>
      </c>
    </row>
    <row r="196" spans="1:18" x14ac:dyDescent="0.2">
      <c r="A196" s="9"/>
      <c r="B196" s="31" t="s">
        <v>100</v>
      </c>
      <c r="C196" s="26">
        <v>650</v>
      </c>
      <c r="D196" s="19" t="s">
        <v>44</v>
      </c>
      <c r="E196" s="19" t="s">
        <v>47</v>
      </c>
      <c r="F196" s="19" t="s">
        <v>133</v>
      </c>
      <c r="G196" s="28">
        <v>500</v>
      </c>
      <c r="H196" s="60">
        <f>H197</f>
        <v>2080.9</v>
      </c>
      <c r="I196" s="60"/>
      <c r="J196" s="60">
        <f>J197</f>
        <v>0</v>
      </c>
      <c r="K196" s="60"/>
      <c r="L196" s="29">
        <f>L197</f>
        <v>2080.8999999999996</v>
      </c>
      <c r="M196" s="29"/>
      <c r="P196" s="29">
        <f>P197</f>
        <v>2080.8999999999996</v>
      </c>
      <c r="Q196" s="29"/>
      <c r="R196" s="29">
        <f t="shared" si="29"/>
        <v>100</v>
      </c>
    </row>
    <row r="197" spans="1:18" x14ac:dyDescent="0.2">
      <c r="A197" s="9"/>
      <c r="B197" s="31" t="s">
        <v>63</v>
      </c>
      <c r="C197" s="26">
        <v>650</v>
      </c>
      <c r="D197" s="19" t="s">
        <v>44</v>
      </c>
      <c r="E197" s="19" t="s">
        <v>47</v>
      </c>
      <c r="F197" s="19" t="s">
        <v>133</v>
      </c>
      <c r="G197" s="28">
        <v>540</v>
      </c>
      <c r="H197" s="60">
        <v>2080.9</v>
      </c>
      <c r="I197" s="60"/>
      <c r="J197" s="60"/>
      <c r="K197" s="60"/>
      <c r="L197" s="29">
        <f>2222.2-141.3</f>
        <v>2080.8999999999996</v>
      </c>
      <c r="M197" s="29"/>
      <c r="P197" s="29">
        <f>2222.2-141.3</f>
        <v>2080.8999999999996</v>
      </c>
      <c r="Q197" s="29"/>
      <c r="R197" s="29">
        <f t="shared" si="29"/>
        <v>100</v>
      </c>
    </row>
    <row r="198" spans="1:18" ht="45" x14ac:dyDescent="0.2">
      <c r="A198" s="9"/>
      <c r="B198" s="42" t="s">
        <v>134</v>
      </c>
      <c r="C198" s="26">
        <v>650</v>
      </c>
      <c r="D198" s="19" t="s">
        <v>44</v>
      </c>
      <c r="E198" s="19" t="s">
        <v>47</v>
      </c>
      <c r="F198" s="19" t="s">
        <v>135</v>
      </c>
      <c r="G198" s="28"/>
      <c r="H198" s="60">
        <f>H200</f>
        <v>18728.099999999999</v>
      </c>
      <c r="I198" s="60"/>
      <c r="J198" s="60">
        <f>J200</f>
        <v>0</v>
      </c>
      <c r="K198" s="60"/>
      <c r="L198" s="29">
        <f>L200</f>
        <v>18728.099999999999</v>
      </c>
      <c r="M198" s="29"/>
      <c r="P198" s="29">
        <f>P200</f>
        <v>18728.099999999999</v>
      </c>
      <c r="Q198" s="29"/>
      <c r="R198" s="72">
        <f t="shared" si="29"/>
        <v>100</v>
      </c>
    </row>
    <row r="199" spans="1:18" x14ac:dyDescent="0.2">
      <c r="A199" s="9"/>
      <c r="B199" s="31" t="s">
        <v>100</v>
      </c>
      <c r="C199" s="26">
        <v>650</v>
      </c>
      <c r="D199" s="19" t="s">
        <v>44</v>
      </c>
      <c r="E199" s="19" t="s">
        <v>47</v>
      </c>
      <c r="F199" s="19" t="s">
        <v>135</v>
      </c>
      <c r="G199" s="28">
        <v>500</v>
      </c>
      <c r="H199" s="60">
        <f>H200</f>
        <v>18728.099999999999</v>
      </c>
      <c r="I199" s="60"/>
      <c r="J199" s="60">
        <f>J200</f>
        <v>0</v>
      </c>
      <c r="K199" s="60"/>
      <c r="L199" s="29">
        <f>L200</f>
        <v>18728.099999999999</v>
      </c>
      <c r="M199" s="29"/>
      <c r="P199" s="29">
        <f>P200</f>
        <v>18728.099999999999</v>
      </c>
      <c r="Q199" s="29"/>
      <c r="R199" s="29">
        <f t="shared" si="29"/>
        <v>100</v>
      </c>
    </row>
    <row r="200" spans="1:18" x14ac:dyDescent="0.2">
      <c r="A200" s="9"/>
      <c r="B200" s="31" t="s">
        <v>63</v>
      </c>
      <c r="C200" s="26">
        <v>650</v>
      </c>
      <c r="D200" s="19" t="s">
        <v>44</v>
      </c>
      <c r="E200" s="19" t="s">
        <v>47</v>
      </c>
      <c r="F200" s="19" t="s">
        <v>135</v>
      </c>
      <c r="G200" s="28">
        <v>540</v>
      </c>
      <c r="H200" s="60">
        <v>18728.099999999999</v>
      </c>
      <c r="I200" s="60"/>
      <c r="J200" s="60"/>
      <c r="K200" s="60"/>
      <c r="L200" s="29">
        <f>H200+J200</f>
        <v>18728.099999999999</v>
      </c>
      <c r="M200" s="29"/>
      <c r="P200" s="29">
        <f>L200+N200</f>
        <v>18728.099999999999</v>
      </c>
      <c r="Q200" s="29"/>
      <c r="R200" s="29">
        <f t="shared" si="29"/>
        <v>100</v>
      </c>
    </row>
    <row r="201" spans="1:18" x14ac:dyDescent="0.2">
      <c r="A201" s="9"/>
      <c r="B201" s="34" t="s">
        <v>49</v>
      </c>
      <c r="C201" s="26">
        <v>650</v>
      </c>
      <c r="D201" s="19" t="s">
        <v>44</v>
      </c>
      <c r="E201" s="19" t="s">
        <v>50</v>
      </c>
      <c r="F201" s="19"/>
      <c r="G201" s="28"/>
      <c r="H201" s="60">
        <f>H202+H205+H208+H211+H214</f>
        <v>4049.4</v>
      </c>
      <c r="I201" s="60"/>
      <c r="J201" s="60">
        <f>J202+J205+J208+J211+J214</f>
        <v>-569.40000000000009</v>
      </c>
      <c r="K201" s="60"/>
      <c r="L201" s="29">
        <f>L202+L205+L208+L211+L214</f>
        <v>3480</v>
      </c>
      <c r="M201" s="29"/>
      <c r="P201" s="29">
        <f>P202+P205+P208+P211+P214</f>
        <v>3358.2</v>
      </c>
      <c r="Q201" s="29"/>
      <c r="R201" s="72">
        <f t="shared" si="29"/>
        <v>96.5</v>
      </c>
    </row>
    <row r="202" spans="1:18" ht="24" x14ac:dyDescent="0.2">
      <c r="A202" s="9"/>
      <c r="B202" s="36" t="s">
        <v>65</v>
      </c>
      <c r="C202" s="26">
        <v>650</v>
      </c>
      <c r="D202" s="19" t="s">
        <v>44</v>
      </c>
      <c r="E202" s="19" t="s">
        <v>50</v>
      </c>
      <c r="F202" s="19" t="s">
        <v>136</v>
      </c>
      <c r="G202" s="28"/>
      <c r="H202" s="60">
        <f>H203</f>
        <v>120.4</v>
      </c>
      <c r="I202" s="60"/>
      <c r="J202" s="60">
        <f>J203</f>
        <v>101.3</v>
      </c>
      <c r="K202" s="60"/>
      <c r="L202" s="29">
        <f>L203</f>
        <v>221.7</v>
      </c>
      <c r="M202" s="29"/>
      <c r="P202" s="29">
        <f>P203</f>
        <v>221.6</v>
      </c>
      <c r="Q202" s="29"/>
      <c r="R202" s="72">
        <f t="shared" si="29"/>
        <v>99.954894000902129</v>
      </c>
    </row>
    <row r="203" spans="1:18" ht="24" x14ac:dyDescent="0.2">
      <c r="A203" s="9"/>
      <c r="B203" s="31" t="s">
        <v>79</v>
      </c>
      <c r="C203" s="26">
        <v>650</v>
      </c>
      <c r="D203" s="19" t="s">
        <v>44</v>
      </c>
      <c r="E203" s="19" t="s">
        <v>50</v>
      </c>
      <c r="F203" s="19" t="s">
        <v>136</v>
      </c>
      <c r="G203" s="28">
        <v>240</v>
      </c>
      <c r="H203" s="60">
        <f>H204</f>
        <v>120.4</v>
      </c>
      <c r="I203" s="60"/>
      <c r="J203" s="60">
        <f>J204</f>
        <v>101.3</v>
      </c>
      <c r="K203" s="60"/>
      <c r="L203" s="29">
        <f>L204</f>
        <v>221.7</v>
      </c>
      <c r="M203" s="29"/>
      <c r="P203" s="29">
        <f>P204</f>
        <v>221.6</v>
      </c>
      <c r="Q203" s="29"/>
      <c r="R203" s="29">
        <f t="shared" si="29"/>
        <v>99.954894000902129</v>
      </c>
    </row>
    <row r="204" spans="1:18" x14ac:dyDescent="0.2">
      <c r="A204" s="9"/>
      <c r="B204" s="31" t="s">
        <v>98</v>
      </c>
      <c r="C204" s="26">
        <v>650</v>
      </c>
      <c r="D204" s="19" t="s">
        <v>44</v>
      </c>
      <c r="E204" s="19" t="s">
        <v>50</v>
      </c>
      <c r="F204" s="19" t="s">
        <v>136</v>
      </c>
      <c r="G204" s="28">
        <v>244</v>
      </c>
      <c r="H204" s="60">
        <v>120.4</v>
      </c>
      <c r="I204" s="60"/>
      <c r="J204" s="60">
        <v>101.3</v>
      </c>
      <c r="K204" s="60"/>
      <c r="L204" s="29">
        <f>221.6+0.1</f>
        <v>221.7</v>
      </c>
      <c r="M204" s="29"/>
      <c r="P204" s="29">
        <v>221.6</v>
      </c>
      <c r="Q204" s="29"/>
      <c r="R204" s="72">
        <f t="shared" si="29"/>
        <v>99.954894000902129</v>
      </c>
    </row>
    <row r="205" spans="1:18" ht="24" x14ac:dyDescent="0.2">
      <c r="A205" s="9"/>
      <c r="B205" s="36" t="s">
        <v>65</v>
      </c>
      <c r="C205" s="26">
        <v>650</v>
      </c>
      <c r="D205" s="19" t="s">
        <v>44</v>
      </c>
      <c r="E205" s="19" t="s">
        <v>50</v>
      </c>
      <c r="F205" s="19" t="s">
        <v>137</v>
      </c>
      <c r="G205" s="28"/>
      <c r="H205" s="60">
        <f>H206</f>
        <v>121</v>
      </c>
      <c r="I205" s="60"/>
      <c r="J205" s="60">
        <f>J206</f>
        <v>-116</v>
      </c>
      <c r="K205" s="60"/>
      <c r="L205" s="29">
        <f>L206</f>
        <v>5</v>
      </c>
      <c r="M205" s="29"/>
      <c r="P205" s="29">
        <f>P206</f>
        <v>5</v>
      </c>
      <c r="Q205" s="29"/>
      <c r="R205" s="72">
        <f t="shared" si="29"/>
        <v>100</v>
      </c>
    </row>
    <row r="206" spans="1:18" ht="24" x14ac:dyDescent="0.2">
      <c r="A206" s="9"/>
      <c r="B206" s="31" t="s">
        <v>79</v>
      </c>
      <c r="C206" s="26">
        <v>650</v>
      </c>
      <c r="D206" s="19" t="s">
        <v>44</v>
      </c>
      <c r="E206" s="19" t="s">
        <v>50</v>
      </c>
      <c r="F206" s="19" t="s">
        <v>137</v>
      </c>
      <c r="G206" s="28">
        <v>240</v>
      </c>
      <c r="H206" s="60">
        <f>H207</f>
        <v>121</v>
      </c>
      <c r="I206" s="60"/>
      <c r="J206" s="60">
        <f>J207</f>
        <v>-116</v>
      </c>
      <c r="K206" s="60"/>
      <c r="L206" s="29">
        <f>L207</f>
        <v>5</v>
      </c>
      <c r="M206" s="29"/>
      <c r="P206" s="29">
        <f>P207</f>
        <v>5</v>
      </c>
      <c r="Q206" s="29"/>
      <c r="R206" s="29">
        <f t="shared" si="29"/>
        <v>100</v>
      </c>
    </row>
    <row r="207" spans="1:18" x14ac:dyDescent="0.2">
      <c r="A207" s="9"/>
      <c r="B207" s="31" t="s">
        <v>98</v>
      </c>
      <c r="C207" s="26">
        <v>650</v>
      </c>
      <c r="D207" s="19" t="s">
        <v>44</v>
      </c>
      <c r="E207" s="19" t="s">
        <v>50</v>
      </c>
      <c r="F207" s="19" t="s">
        <v>137</v>
      </c>
      <c r="G207" s="28">
        <v>244</v>
      </c>
      <c r="H207" s="60">
        <v>121</v>
      </c>
      <c r="I207" s="60"/>
      <c r="J207" s="60">
        <v>-116</v>
      </c>
      <c r="K207" s="60"/>
      <c r="L207" s="29">
        <f>H207+J207</f>
        <v>5</v>
      </c>
      <c r="M207" s="29"/>
      <c r="P207" s="29">
        <f>L207+N207</f>
        <v>5</v>
      </c>
      <c r="Q207" s="29"/>
      <c r="R207" s="72">
        <f t="shared" si="29"/>
        <v>100</v>
      </c>
    </row>
    <row r="208" spans="1:18" ht="24" hidden="1" x14ac:dyDescent="0.2">
      <c r="A208" s="9"/>
      <c r="B208" s="31" t="s">
        <v>158</v>
      </c>
      <c r="C208" s="26">
        <v>650</v>
      </c>
      <c r="D208" s="19" t="s">
        <v>44</v>
      </c>
      <c r="E208" s="19" t="s">
        <v>50</v>
      </c>
      <c r="F208" s="19" t="s">
        <v>160</v>
      </c>
      <c r="G208" s="28"/>
      <c r="H208" s="60">
        <f>H209</f>
        <v>0</v>
      </c>
      <c r="I208" s="60"/>
      <c r="J208" s="60">
        <f>J209</f>
        <v>0</v>
      </c>
      <c r="K208" s="60"/>
      <c r="L208" s="29">
        <f>L209</f>
        <v>0</v>
      </c>
      <c r="M208" s="29"/>
      <c r="P208" s="69">
        <f>P209</f>
        <v>0</v>
      </c>
      <c r="Q208" s="29"/>
      <c r="R208" s="72" t="e">
        <f t="shared" si="29"/>
        <v>#DIV/0!</v>
      </c>
    </row>
    <row r="209" spans="1:18" ht="24" hidden="1" x14ac:dyDescent="0.2">
      <c r="A209" s="9"/>
      <c r="B209" s="31" t="s">
        <v>79</v>
      </c>
      <c r="C209" s="26">
        <v>650</v>
      </c>
      <c r="D209" s="19" t="s">
        <v>44</v>
      </c>
      <c r="E209" s="19" t="s">
        <v>50</v>
      </c>
      <c r="F209" s="19" t="s">
        <v>160</v>
      </c>
      <c r="G209" s="28">
        <v>240</v>
      </c>
      <c r="H209" s="60">
        <f>H210</f>
        <v>0</v>
      </c>
      <c r="I209" s="60"/>
      <c r="J209" s="60">
        <f>J210</f>
        <v>0</v>
      </c>
      <c r="K209" s="60"/>
      <c r="L209" s="29">
        <f>L210</f>
        <v>0</v>
      </c>
      <c r="M209" s="29"/>
      <c r="P209" s="69">
        <f>P210</f>
        <v>0</v>
      </c>
      <c r="Q209" s="29"/>
      <c r="R209" s="29" t="e">
        <f t="shared" si="29"/>
        <v>#DIV/0!</v>
      </c>
    </row>
    <row r="210" spans="1:18" hidden="1" x14ac:dyDescent="0.2">
      <c r="A210" s="9"/>
      <c r="B210" s="31" t="s">
        <v>98</v>
      </c>
      <c r="C210" s="26">
        <v>650</v>
      </c>
      <c r="D210" s="19" t="s">
        <v>44</v>
      </c>
      <c r="E210" s="19" t="s">
        <v>50</v>
      </c>
      <c r="F210" s="19" t="s">
        <v>160</v>
      </c>
      <c r="G210" s="28">
        <v>244</v>
      </c>
      <c r="H210" s="60"/>
      <c r="I210" s="60"/>
      <c r="J210" s="60"/>
      <c r="K210" s="60"/>
      <c r="L210" s="29"/>
      <c r="M210" s="29"/>
      <c r="P210" s="69"/>
      <c r="Q210" s="29"/>
      <c r="R210" s="72" t="e">
        <f t="shared" si="29"/>
        <v>#DIV/0!</v>
      </c>
    </row>
    <row r="211" spans="1:18" ht="24" x14ac:dyDescent="0.2">
      <c r="A211" s="9"/>
      <c r="B211" s="36" t="s">
        <v>65</v>
      </c>
      <c r="C211" s="26">
        <v>650</v>
      </c>
      <c r="D211" s="19" t="s">
        <v>44</v>
      </c>
      <c r="E211" s="19" t="s">
        <v>50</v>
      </c>
      <c r="F211" s="19" t="s">
        <v>73</v>
      </c>
      <c r="G211" s="28"/>
      <c r="H211" s="60">
        <f>H212</f>
        <v>3808</v>
      </c>
      <c r="I211" s="60"/>
      <c r="J211" s="60">
        <f>J212</f>
        <v>-554.70000000000005</v>
      </c>
      <c r="K211" s="60"/>
      <c r="L211" s="29">
        <f>L212</f>
        <v>3253.3</v>
      </c>
      <c r="M211" s="29"/>
      <c r="P211" s="29">
        <f>P212</f>
        <v>3131.6</v>
      </c>
      <c r="Q211" s="29"/>
      <c r="R211" s="72">
        <f t="shared" ref="R211:R274" si="31">P211/L211*100</f>
        <v>96.259182983432197</v>
      </c>
    </row>
    <row r="212" spans="1:18" ht="24" x14ac:dyDescent="0.2">
      <c r="A212" s="9"/>
      <c r="B212" s="31" t="s">
        <v>79</v>
      </c>
      <c r="C212" s="26">
        <v>650</v>
      </c>
      <c r="D212" s="19" t="s">
        <v>44</v>
      </c>
      <c r="E212" s="19" t="s">
        <v>50</v>
      </c>
      <c r="F212" s="19" t="s">
        <v>73</v>
      </c>
      <c r="G212" s="28">
        <v>240</v>
      </c>
      <c r="H212" s="60">
        <f>H213</f>
        <v>3808</v>
      </c>
      <c r="I212" s="60"/>
      <c r="J212" s="60">
        <f>J213</f>
        <v>-554.70000000000005</v>
      </c>
      <c r="K212" s="60"/>
      <c r="L212" s="29">
        <f>L213</f>
        <v>3253.3</v>
      </c>
      <c r="M212" s="29"/>
      <c r="P212" s="29">
        <f>P213</f>
        <v>3131.6</v>
      </c>
      <c r="Q212" s="29"/>
      <c r="R212" s="29">
        <f t="shared" si="31"/>
        <v>96.259182983432197</v>
      </c>
    </row>
    <row r="213" spans="1:18" x14ac:dyDescent="0.2">
      <c r="A213" s="9"/>
      <c r="B213" s="31" t="s">
        <v>98</v>
      </c>
      <c r="C213" s="26">
        <v>650</v>
      </c>
      <c r="D213" s="19" t="s">
        <v>44</v>
      </c>
      <c r="E213" s="19" t="s">
        <v>50</v>
      </c>
      <c r="F213" s="19" t="s">
        <v>73</v>
      </c>
      <c r="G213" s="28">
        <v>244</v>
      </c>
      <c r="H213" s="60">
        <v>3808</v>
      </c>
      <c r="I213" s="60"/>
      <c r="J213" s="60">
        <v>-554.70000000000005</v>
      </c>
      <c r="K213" s="60"/>
      <c r="L213" s="29">
        <f>H213+J213</f>
        <v>3253.3</v>
      </c>
      <c r="M213" s="29"/>
      <c r="P213" s="29">
        <v>3131.6</v>
      </c>
      <c r="Q213" s="29"/>
      <c r="R213" s="72">
        <f t="shared" si="31"/>
        <v>96.259182983432197</v>
      </c>
    </row>
    <row r="214" spans="1:18" ht="12" hidden="1" customHeight="1" x14ac:dyDescent="0.2">
      <c r="A214" s="9"/>
      <c r="B214" s="31" t="s">
        <v>138</v>
      </c>
      <c r="C214" s="26">
        <v>650</v>
      </c>
      <c r="D214" s="19" t="s">
        <v>44</v>
      </c>
      <c r="E214" s="19" t="s">
        <v>50</v>
      </c>
      <c r="F214" s="19" t="s">
        <v>139</v>
      </c>
      <c r="G214" s="28"/>
      <c r="H214" s="60">
        <f>H215</f>
        <v>0</v>
      </c>
      <c r="I214" s="60"/>
      <c r="J214" s="60">
        <f>J215</f>
        <v>0</v>
      </c>
      <c r="K214" s="60"/>
      <c r="L214" s="29">
        <f>L215</f>
        <v>0</v>
      </c>
      <c r="M214" s="29"/>
      <c r="P214" s="69">
        <f>P215</f>
        <v>0</v>
      </c>
      <c r="Q214" s="29"/>
      <c r="R214" s="72" t="e">
        <f t="shared" si="31"/>
        <v>#DIV/0!</v>
      </c>
    </row>
    <row r="215" spans="1:18" ht="24" hidden="1" x14ac:dyDescent="0.2">
      <c r="A215" s="9"/>
      <c r="B215" s="31" t="s">
        <v>79</v>
      </c>
      <c r="C215" s="26">
        <v>650</v>
      </c>
      <c r="D215" s="19" t="s">
        <v>44</v>
      </c>
      <c r="E215" s="19" t="s">
        <v>50</v>
      </c>
      <c r="F215" s="19" t="s">
        <v>139</v>
      </c>
      <c r="G215" s="28">
        <v>240</v>
      </c>
      <c r="H215" s="60">
        <f>H216</f>
        <v>0</v>
      </c>
      <c r="I215" s="60"/>
      <c r="J215" s="60">
        <f>J216</f>
        <v>0</v>
      </c>
      <c r="K215" s="60"/>
      <c r="L215" s="29">
        <f>L216</f>
        <v>0</v>
      </c>
      <c r="M215" s="29"/>
      <c r="P215" s="69">
        <f>P216</f>
        <v>0</v>
      </c>
      <c r="Q215" s="29"/>
      <c r="R215" s="29" t="e">
        <f t="shared" si="31"/>
        <v>#DIV/0!</v>
      </c>
    </row>
    <row r="216" spans="1:18" hidden="1" x14ac:dyDescent="0.2">
      <c r="A216" s="9"/>
      <c r="B216" s="31" t="s">
        <v>98</v>
      </c>
      <c r="C216" s="26">
        <v>650</v>
      </c>
      <c r="D216" s="19" t="s">
        <v>44</v>
      </c>
      <c r="E216" s="19" t="s">
        <v>50</v>
      </c>
      <c r="F216" s="19" t="s">
        <v>139</v>
      </c>
      <c r="G216" s="28">
        <v>244</v>
      </c>
      <c r="H216" s="60"/>
      <c r="I216" s="60"/>
      <c r="J216" s="60"/>
      <c r="K216" s="60"/>
      <c r="L216" s="29"/>
      <c r="M216" s="29"/>
      <c r="P216" s="69"/>
      <c r="Q216" s="29"/>
      <c r="R216" s="72" t="e">
        <f t="shared" si="31"/>
        <v>#DIV/0!</v>
      </c>
    </row>
    <row r="217" spans="1:18" x14ac:dyDescent="0.2">
      <c r="A217" s="9"/>
      <c r="B217" s="31" t="s">
        <v>167</v>
      </c>
      <c r="C217" s="26">
        <v>650</v>
      </c>
      <c r="D217" s="19" t="s">
        <v>166</v>
      </c>
      <c r="E217" s="19" t="s">
        <v>11</v>
      </c>
      <c r="F217" s="19"/>
      <c r="G217" s="28"/>
      <c r="H217" s="60">
        <f>H218</f>
        <v>1104.8</v>
      </c>
      <c r="I217" s="60"/>
      <c r="J217" s="60">
        <f>J218</f>
        <v>-40.6</v>
      </c>
      <c r="K217" s="60"/>
      <c r="L217" s="29">
        <f>L218</f>
        <v>1064.2</v>
      </c>
      <c r="M217" s="29"/>
      <c r="P217" s="29">
        <f>P218</f>
        <v>1064.2</v>
      </c>
      <c r="Q217" s="29"/>
      <c r="R217" s="72">
        <f t="shared" si="31"/>
        <v>100</v>
      </c>
    </row>
    <row r="218" spans="1:18" x14ac:dyDescent="0.2">
      <c r="A218" s="9"/>
      <c r="B218" s="31" t="s">
        <v>168</v>
      </c>
      <c r="C218" s="26">
        <v>650</v>
      </c>
      <c r="D218" s="19" t="s">
        <v>166</v>
      </c>
      <c r="E218" s="19" t="s">
        <v>44</v>
      </c>
      <c r="F218" s="19"/>
      <c r="G218" s="28"/>
      <c r="H218" s="60">
        <f>H219+H225+H228</f>
        <v>1104.8</v>
      </c>
      <c r="I218" s="60"/>
      <c r="J218" s="60">
        <f>J219+J225+J228</f>
        <v>-40.6</v>
      </c>
      <c r="K218" s="60"/>
      <c r="L218" s="29">
        <f>L219+L225+L228</f>
        <v>1064.2</v>
      </c>
      <c r="M218" s="29"/>
      <c r="P218" s="29">
        <f>P219+P225+P228</f>
        <v>1064.2</v>
      </c>
      <c r="Q218" s="29"/>
      <c r="R218" s="72">
        <f t="shared" si="31"/>
        <v>100</v>
      </c>
    </row>
    <row r="219" spans="1:18" ht="36" x14ac:dyDescent="0.2">
      <c r="A219" s="9"/>
      <c r="B219" s="34" t="s">
        <v>163</v>
      </c>
      <c r="C219" s="26">
        <v>650</v>
      </c>
      <c r="D219" s="19" t="s">
        <v>166</v>
      </c>
      <c r="E219" s="19" t="s">
        <v>44</v>
      </c>
      <c r="F219" s="19" t="s">
        <v>164</v>
      </c>
      <c r="G219" s="28"/>
      <c r="H219" s="60">
        <f>H220+H223</f>
        <v>9.4</v>
      </c>
      <c r="I219" s="60">
        <f t="shared" ref="I219:M219" si="32">I220+I223</f>
        <v>9.4</v>
      </c>
      <c r="J219" s="60">
        <f t="shared" si="32"/>
        <v>0</v>
      </c>
      <c r="K219" s="60">
        <f t="shared" si="32"/>
        <v>-9.4</v>
      </c>
      <c r="L219" s="29">
        <f t="shared" si="32"/>
        <v>9.4</v>
      </c>
      <c r="M219" s="29">
        <f t="shared" si="32"/>
        <v>0</v>
      </c>
      <c r="P219" s="29">
        <f t="shared" ref="P219:Q219" si="33">P220+P223</f>
        <v>9.4</v>
      </c>
      <c r="Q219" s="29">
        <f t="shared" si="33"/>
        <v>0</v>
      </c>
      <c r="R219" s="72">
        <f t="shared" si="31"/>
        <v>100</v>
      </c>
    </row>
    <row r="220" spans="1:18" ht="24" x14ac:dyDescent="0.2">
      <c r="A220" s="9"/>
      <c r="B220" s="25" t="s">
        <v>77</v>
      </c>
      <c r="C220" s="26">
        <v>650</v>
      </c>
      <c r="D220" s="19" t="s">
        <v>166</v>
      </c>
      <c r="E220" s="19" t="s">
        <v>44</v>
      </c>
      <c r="F220" s="19" t="s">
        <v>164</v>
      </c>
      <c r="G220" s="28">
        <v>120</v>
      </c>
      <c r="H220" s="60">
        <f>H221+H222</f>
        <v>0</v>
      </c>
      <c r="I220" s="60">
        <f t="shared" ref="I220:M220" si="34">I221+I222</f>
        <v>0</v>
      </c>
      <c r="J220" s="60">
        <f t="shared" si="34"/>
        <v>9.4</v>
      </c>
      <c r="K220" s="60">
        <f t="shared" si="34"/>
        <v>0</v>
      </c>
      <c r="L220" s="29">
        <f t="shared" si="34"/>
        <v>9.4</v>
      </c>
      <c r="M220" s="47">
        <f t="shared" si="34"/>
        <v>0</v>
      </c>
      <c r="N220" s="48"/>
      <c r="P220" s="29">
        <f t="shared" ref="P220:Q220" si="35">P221+P222</f>
        <v>9.4</v>
      </c>
      <c r="Q220" s="47">
        <f t="shared" si="35"/>
        <v>0</v>
      </c>
      <c r="R220" s="29">
        <f t="shared" si="31"/>
        <v>100</v>
      </c>
    </row>
    <row r="221" spans="1:18" x14ac:dyDescent="0.2">
      <c r="A221" s="9"/>
      <c r="B221" s="31" t="s">
        <v>60</v>
      </c>
      <c r="C221" s="26">
        <v>650</v>
      </c>
      <c r="D221" s="19" t="s">
        <v>166</v>
      </c>
      <c r="E221" s="19" t="s">
        <v>44</v>
      </c>
      <c r="F221" s="19" t="s">
        <v>164</v>
      </c>
      <c r="G221" s="28">
        <v>121</v>
      </c>
      <c r="H221" s="60"/>
      <c r="I221" s="60"/>
      <c r="J221" s="60">
        <v>7.2</v>
      </c>
      <c r="K221" s="60"/>
      <c r="L221" s="29">
        <f>H221+J221</f>
        <v>7.2</v>
      </c>
      <c r="M221" s="47"/>
      <c r="N221" s="48"/>
      <c r="P221" s="29">
        <f>L221+N221</f>
        <v>7.2</v>
      </c>
      <c r="Q221" s="47"/>
      <c r="R221" s="72">
        <f t="shared" si="31"/>
        <v>100</v>
      </c>
    </row>
    <row r="222" spans="1:18" ht="36" x14ac:dyDescent="0.2">
      <c r="A222" s="9"/>
      <c r="B222" s="31" t="s">
        <v>59</v>
      </c>
      <c r="C222" s="26">
        <v>650</v>
      </c>
      <c r="D222" s="19" t="s">
        <v>166</v>
      </c>
      <c r="E222" s="19" t="s">
        <v>44</v>
      </c>
      <c r="F222" s="19" t="s">
        <v>164</v>
      </c>
      <c r="G222" s="28">
        <v>129</v>
      </c>
      <c r="H222" s="60"/>
      <c r="I222" s="60"/>
      <c r="J222" s="60">
        <v>2.2000000000000002</v>
      </c>
      <c r="K222" s="60"/>
      <c r="L222" s="29">
        <f>H222+J222</f>
        <v>2.2000000000000002</v>
      </c>
      <c r="M222" s="47"/>
      <c r="N222" s="48"/>
      <c r="P222" s="29">
        <f>L222+N222</f>
        <v>2.2000000000000002</v>
      </c>
      <c r="Q222" s="47"/>
      <c r="R222" s="72">
        <f t="shared" si="31"/>
        <v>100</v>
      </c>
    </row>
    <row r="223" spans="1:18" ht="24" hidden="1" x14ac:dyDescent="0.2">
      <c r="A223" s="9"/>
      <c r="B223" s="31" t="s">
        <v>79</v>
      </c>
      <c r="C223" s="26">
        <v>650</v>
      </c>
      <c r="D223" s="19" t="s">
        <v>166</v>
      </c>
      <c r="E223" s="19" t="s">
        <v>44</v>
      </c>
      <c r="F223" s="19" t="s">
        <v>164</v>
      </c>
      <c r="G223" s="28">
        <v>240</v>
      </c>
      <c r="H223" s="60">
        <f>H224</f>
        <v>9.4</v>
      </c>
      <c r="I223" s="60">
        <f t="shared" ref="I223" si="36">H223</f>
        <v>9.4</v>
      </c>
      <c r="J223" s="60">
        <f>J224</f>
        <v>-9.4</v>
      </c>
      <c r="K223" s="60">
        <f t="shared" ref="K223" si="37">J223</f>
        <v>-9.4</v>
      </c>
      <c r="L223" s="29">
        <f>L224</f>
        <v>0</v>
      </c>
      <c r="M223" s="29">
        <f t="shared" ref="M223" si="38">L223</f>
        <v>0</v>
      </c>
      <c r="P223" s="69">
        <f>P224</f>
        <v>0</v>
      </c>
      <c r="Q223" s="29">
        <f t="shared" ref="Q223" si="39">P223</f>
        <v>0</v>
      </c>
      <c r="R223" s="29" t="e">
        <f t="shared" si="31"/>
        <v>#DIV/0!</v>
      </c>
    </row>
    <row r="224" spans="1:18" hidden="1" x14ac:dyDescent="0.2">
      <c r="A224" s="9"/>
      <c r="B224" s="31" t="s">
        <v>98</v>
      </c>
      <c r="C224" s="26">
        <v>650</v>
      </c>
      <c r="D224" s="19" t="s">
        <v>166</v>
      </c>
      <c r="E224" s="19" t="s">
        <v>44</v>
      </c>
      <c r="F224" s="19" t="s">
        <v>164</v>
      </c>
      <c r="G224" s="28">
        <v>244</v>
      </c>
      <c r="H224" s="60">
        <v>9.4</v>
      </c>
      <c r="I224" s="60">
        <f>H224</f>
        <v>9.4</v>
      </c>
      <c r="J224" s="60">
        <v>-9.4</v>
      </c>
      <c r="K224" s="60">
        <f>J224</f>
        <v>-9.4</v>
      </c>
      <c r="L224" s="29">
        <f>H224+J224</f>
        <v>0</v>
      </c>
      <c r="M224" s="29">
        <f>L224</f>
        <v>0</v>
      </c>
      <c r="P224" s="69">
        <f>L224+N224</f>
        <v>0</v>
      </c>
      <c r="Q224" s="29">
        <f>P224</f>
        <v>0</v>
      </c>
      <c r="R224" s="72" t="e">
        <f t="shared" si="31"/>
        <v>#DIV/0!</v>
      </c>
    </row>
    <row r="225" spans="1:18" ht="48" x14ac:dyDescent="0.2">
      <c r="A225" s="9"/>
      <c r="B225" s="31" t="s">
        <v>62</v>
      </c>
      <c r="C225" s="26">
        <v>650</v>
      </c>
      <c r="D225" s="19" t="s">
        <v>166</v>
      </c>
      <c r="E225" s="19" t="s">
        <v>44</v>
      </c>
      <c r="F225" s="19" t="s">
        <v>154</v>
      </c>
      <c r="G225" s="28"/>
      <c r="H225" s="60">
        <f>H226</f>
        <v>4.8</v>
      </c>
      <c r="I225" s="60"/>
      <c r="J225" s="60">
        <f>J226</f>
        <v>0</v>
      </c>
      <c r="K225" s="60"/>
      <c r="L225" s="29">
        <f>L226</f>
        <v>4.8</v>
      </c>
      <c r="M225" s="29"/>
      <c r="P225" s="29">
        <f>P226</f>
        <v>4.8</v>
      </c>
      <c r="Q225" s="29"/>
      <c r="R225" s="72">
        <f t="shared" si="31"/>
        <v>100</v>
      </c>
    </row>
    <row r="226" spans="1:18" x14ac:dyDescent="0.2">
      <c r="A226" s="9"/>
      <c r="B226" s="31" t="s">
        <v>100</v>
      </c>
      <c r="C226" s="26">
        <v>650</v>
      </c>
      <c r="D226" s="19" t="s">
        <v>166</v>
      </c>
      <c r="E226" s="19" t="s">
        <v>44</v>
      </c>
      <c r="F226" s="19" t="s">
        <v>154</v>
      </c>
      <c r="G226" s="28">
        <v>500</v>
      </c>
      <c r="H226" s="60">
        <f>H227</f>
        <v>4.8</v>
      </c>
      <c r="I226" s="60"/>
      <c r="J226" s="60">
        <f>J227</f>
        <v>0</v>
      </c>
      <c r="K226" s="60"/>
      <c r="L226" s="29">
        <f>L227</f>
        <v>4.8</v>
      </c>
      <c r="M226" s="29"/>
      <c r="P226" s="29">
        <f>P227</f>
        <v>4.8</v>
      </c>
      <c r="Q226" s="29"/>
      <c r="R226" s="29">
        <f t="shared" si="31"/>
        <v>100</v>
      </c>
    </row>
    <row r="227" spans="1:18" x14ac:dyDescent="0.2">
      <c r="A227" s="9"/>
      <c r="B227" s="31" t="s">
        <v>63</v>
      </c>
      <c r="C227" s="26">
        <v>650</v>
      </c>
      <c r="D227" s="19" t="s">
        <v>166</v>
      </c>
      <c r="E227" s="19" t="s">
        <v>44</v>
      </c>
      <c r="F227" s="19" t="s">
        <v>154</v>
      </c>
      <c r="G227" s="28">
        <v>540</v>
      </c>
      <c r="H227" s="60">
        <v>4.8</v>
      </c>
      <c r="I227" s="60"/>
      <c r="J227" s="60"/>
      <c r="K227" s="60"/>
      <c r="L227" s="29">
        <v>4.8</v>
      </c>
      <c r="M227" s="29"/>
      <c r="P227" s="29">
        <v>4.8</v>
      </c>
      <c r="Q227" s="29"/>
      <c r="R227" s="29">
        <f t="shared" si="31"/>
        <v>100</v>
      </c>
    </row>
    <row r="228" spans="1:18" ht="24" x14ac:dyDescent="0.2">
      <c r="A228" s="9"/>
      <c r="B228" s="31" t="s">
        <v>65</v>
      </c>
      <c r="C228" s="26">
        <v>650</v>
      </c>
      <c r="D228" s="19" t="s">
        <v>166</v>
      </c>
      <c r="E228" s="19" t="s">
        <v>44</v>
      </c>
      <c r="F228" s="19" t="s">
        <v>130</v>
      </c>
      <c r="G228" s="28"/>
      <c r="H228" s="60">
        <f>H229</f>
        <v>1090.5999999999999</v>
      </c>
      <c r="I228" s="60"/>
      <c r="J228" s="60">
        <f>J229</f>
        <v>-40.6</v>
      </c>
      <c r="K228" s="60"/>
      <c r="L228" s="29">
        <f>L229</f>
        <v>1050</v>
      </c>
      <c r="M228" s="29"/>
      <c r="P228" s="29">
        <f>P229</f>
        <v>1050</v>
      </c>
      <c r="Q228" s="29"/>
      <c r="R228" s="72">
        <f t="shared" si="31"/>
        <v>100</v>
      </c>
    </row>
    <row r="229" spans="1:18" ht="24" x14ac:dyDescent="0.2">
      <c r="A229" s="9"/>
      <c r="B229" s="31" t="s">
        <v>79</v>
      </c>
      <c r="C229" s="26">
        <v>650</v>
      </c>
      <c r="D229" s="19" t="s">
        <v>166</v>
      </c>
      <c r="E229" s="19" t="s">
        <v>44</v>
      </c>
      <c r="F229" s="19" t="s">
        <v>130</v>
      </c>
      <c r="G229" s="28">
        <v>240</v>
      </c>
      <c r="H229" s="60">
        <f>H230</f>
        <v>1090.5999999999999</v>
      </c>
      <c r="I229" s="60"/>
      <c r="J229" s="60">
        <f>J230</f>
        <v>-40.6</v>
      </c>
      <c r="K229" s="60"/>
      <c r="L229" s="29">
        <f>L230</f>
        <v>1050</v>
      </c>
      <c r="M229" s="29"/>
      <c r="P229" s="29">
        <f>P230</f>
        <v>1050</v>
      </c>
      <c r="Q229" s="29"/>
      <c r="R229" s="29">
        <f t="shared" si="31"/>
        <v>100</v>
      </c>
    </row>
    <row r="230" spans="1:18" x14ac:dyDescent="0.2">
      <c r="A230" s="9"/>
      <c r="B230" s="31" t="s">
        <v>98</v>
      </c>
      <c r="C230" s="26">
        <v>650</v>
      </c>
      <c r="D230" s="19" t="s">
        <v>166</v>
      </c>
      <c r="E230" s="19" t="s">
        <v>44</v>
      </c>
      <c r="F230" s="19" t="s">
        <v>130</v>
      </c>
      <c r="G230" s="28">
        <v>244</v>
      </c>
      <c r="H230" s="60">
        <v>1090.5999999999999</v>
      </c>
      <c r="I230" s="60"/>
      <c r="J230" s="60">
        <v>-40.6</v>
      </c>
      <c r="K230" s="60"/>
      <c r="L230" s="29">
        <f>H230+J230</f>
        <v>1050</v>
      </c>
      <c r="M230" s="29"/>
      <c r="P230" s="29">
        <f>L230+N230</f>
        <v>1050</v>
      </c>
      <c r="Q230" s="29"/>
      <c r="R230" s="72">
        <f t="shared" si="31"/>
        <v>100</v>
      </c>
    </row>
    <row r="231" spans="1:18" x14ac:dyDescent="0.2">
      <c r="A231" s="9"/>
      <c r="B231" s="31" t="s">
        <v>152</v>
      </c>
      <c r="C231" s="26">
        <v>650</v>
      </c>
      <c r="D231" s="19" t="s">
        <v>37</v>
      </c>
      <c r="E231" s="19" t="s">
        <v>11</v>
      </c>
      <c r="F231" s="19"/>
      <c r="G231" s="28"/>
      <c r="H231" s="60">
        <f>H232</f>
        <v>25320.100000000002</v>
      </c>
      <c r="I231" s="60"/>
      <c r="J231" s="60">
        <f>J232</f>
        <v>-813.7</v>
      </c>
      <c r="K231" s="60"/>
      <c r="L231" s="29">
        <f>L232</f>
        <v>24506.41</v>
      </c>
      <c r="M231" s="29"/>
      <c r="P231" s="29">
        <f>P232</f>
        <v>23219.109999999997</v>
      </c>
      <c r="Q231" s="29"/>
      <c r="R231" s="72">
        <f t="shared" si="31"/>
        <v>94.747088618855216</v>
      </c>
    </row>
    <row r="232" spans="1:18" x14ac:dyDescent="0.2">
      <c r="B232" s="31" t="s">
        <v>51</v>
      </c>
      <c r="C232" s="26">
        <v>650</v>
      </c>
      <c r="D232" s="19" t="s">
        <v>37</v>
      </c>
      <c r="E232" s="19" t="s">
        <v>35</v>
      </c>
      <c r="F232" s="19"/>
      <c r="G232" s="28"/>
      <c r="H232" s="60">
        <f>H233+H240+H253+H247+H250+H266+H272+H275+H269</f>
        <v>25320.100000000002</v>
      </c>
      <c r="I232" s="60"/>
      <c r="J232" s="60">
        <f>J233+J240+J253+J247+J250+J266+J272+J275+J269</f>
        <v>-813.7</v>
      </c>
      <c r="K232" s="60"/>
      <c r="L232" s="29">
        <f>L233+L240+L253+L247+L250+L266+L272+L275+L269</f>
        <v>24506.41</v>
      </c>
      <c r="M232" s="29"/>
      <c r="P232" s="29">
        <f>P233+P240+P253+P247+P250+P266+P272+P275+P269</f>
        <v>23219.109999999997</v>
      </c>
      <c r="Q232" s="29"/>
      <c r="R232" s="72">
        <f t="shared" si="31"/>
        <v>94.747088618855216</v>
      </c>
    </row>
    <row r="233" spans="1:18" ht="24" x14ac:dyDescent="0.2">
      <c r="B233" s="31" t="s">
        <v>74</v>
      </c>
      <c r="C233" s="26">
        <v>650</v>
      </c>
      <c r="D233" s="19" t="s">
        <v>37</v>
      </c>
      <c r="E233" s="19" t="s">
        <v>35</v>
      </c>
      <c r="F233" s="19" t="s">
        <v>140</v>
      </c>
      <c r="G233" s="28"/>
      <c r="H233" s="60">
        <f>H234+H238</f>
        <v>7311.9000000000005</v>
      </c>
      <c r="I233" s="60"/>
      <c r="J233" s="60">
        <f>J234+J238</f>
        <v>187.7</v>
      </c>
      <c r="K233" s="60"/>
      <c r="L233" s="29">
        <f>L234+L238</f>
        <v>7499.6</v>
      </c>
      <c r="M233" s="29"/>
      <c r="P233" s="29">
        <f>P234+P238</f>
        <v>7076.3</v>
      </c>
      <c r="Q233" s="29"/>
      <c r="R233" s="72">
        <f t="shared" si="31"/>
        <v>94.355698970611769</v>
      </c>
    </row>
    <row r="234" spans="1:18" x14ac:dyDescent="0.2">
      <c r="B234" s="31" t="s">
        <v>85</v>
      </c>
      <c r="C234" s="26">
        <v>650</v>
      </c>
      <c r="D234" s="19" t="s">
        <v>37</v>
      </c>
      <c r="E234" s="19" t="s">
        <v>35</v>
      </c>
      <c r="F234" s="19" t="s">
        <v>140</v>
      </c>
      <c r="G234" s="28">
        <v>110</v>
      </c>
      <c r="H234" s="60">
        <f>H235+H236+H237</f>
        <v>6457.3</v>
      </c>
      <c r="I234" s="60"/>
      <c r="J234" s="60">
        <f>J235+J236+J237</f>
        <v>-65.900000000000006</v>
      </c>
      <c r="K234" s="60"/>
      <c r="L234" s="29">
        <f>L235+L236+L237</f>
        <v>6391.4000000000005</v>
      </c>
      <c r="M234" s="29"/>
      <c r="P234" s="29">
        <f>P235+P236+P237</f>
        <v>6391.4000000000005</v>
      </c>
      <c r="Q234" s="29"/>
      <c r="R234" s="29">
        <f t="shared" si="31"/>
        <v>100</v>
      </c>
    </row>
    <row r="235" spans="1:18" x14ac:dyDescent="0.2">
      <c r="B235" s="31" t="s">
        <v>86</v>
      </c>
      <c r="C235" s="26">
        <v>650</v>
      </c>
      <c r="D235" s="19" t="s">
        <v>37</v>
      </c>
      <c r="E235" s="19" t="s">
        <v>35</v>
      </c>
      <c r="F235" s="19" t="s">
        <v>140</v>
      </c>
      <c r="G235" s="28">
        <v>111</v>
      </c>
      <c r="H235" s="60">
        <v>4921.1000000000004</v>
      </c>
      <c r="I235" s="60"/>
      <c r="J235" s="60">
        <v>-64.5</v>
      </c>
      <c r="K235" s="60"/>
      <c r="L235" s="29">
        <f>H235+J235</f>
        <v>4856.6000000000004</v>
      </c>
      <c r="M235" s="29"/>
      <c r="N235" s="3">
        <v>25</v>
      </c>
      <c r="P235" s="29">
        <v>4856.6000000000004</v>
      </c>
      <c r="Q235" s="29"/>
      <c r="R235" s="29">
        <f t="shared" si="31"/>
        <v>100</v>
      </c>
    </row>
    <row r="236" spans="1:18" ht="24" x14ac:dyDescent="0.2">
      <c r="B236" s="31" t="s">
        <v>82</v>
      </c>
      <c r="C236" s="26">
        <v>650</v>
      </c>
      <c r="D236" s="19" t="s">
        <v>37</v>
      </c>
      <c r="E236" s="19" t="s">
        <v>35</v>
      </c>
      <c r="F236" s="19" t="s">
        <v>140</v>
      </c>
      <c r="G236" s="28">
        <v>112</v>
      </c>
      <c r="H236" s="60">
        <v>50</v>
      </c>
      <c r="I236" s="60"/>
      <c r="J236" s="60">
        <v>-34.200000000000003</v>
      </c>
      <c r="K236" s="60"/>
      <c r="L236" s="29">
        <f>H236+J236</f>
        <v>15.799999999999997</v>
      </c>
      <c r="M236" s="29"/>
      <c r="P236" s="29">
        <f>L236+N236</f>
        <v>15.799999999999997</v>
      </c>
      <c r="Q236" s="29"/>
      <c r="R236" s="29">
        <f t="shared" si="31"/>
        <v>100</v>
      </c>
    </row>
    <row r="237" spans="1:18" ht="25.5" customHeight="1" x14ac:dyDescent="0.2">
      <c r="B237" s="31" t="s">
        <v>83</v>
      </c>
      <c r="C237" s="26">
        <v>650</v>
      </c>
      <c r="D237" s="19" t="s">
        <v>37</v>
      </c>
      <c r="E237" s="19" t="s">
        <v>35</v>
      </c>
      <c r="F237" s="19" t="s">
        <v>140</v>
      </c>
      <c r="G237" s="28">
        <v>119</v>
      </c>
      <c r="H237" s="60">
        <v>1486.2</v>
      </c>
      <c r="I237" s="60"/>
      <c r="J237" s="60">
        <v>32.799999999999997</v>
      </c>
      <c r="K237" s="60"/>
      <c r="L237" s="29">
        <f>H237+J237</f>
        <v>1519</v>
      </c>
      <c r="M237" s="29"/>
      <c r="P237" s="29">
        <f>L237+N237</f>
        <v>1519</v>
      </c>
      <c r="Q237" s="29"/>
      <c r="R237" s="29">
        <f t="shared" si="31"/>
        <v>100</v>
      </c>
    </row>
    <row r="238" spans="1:18" ht="24" x14ac:dyDescent="0.2">
      <c r="B238" s="31" t="s">
        <v>79</v>
      </c>
      <c r="C238" s="26">
        <v>650</v>
      </c>
      <c r="D238" s="19" t="s">
        <v>37</v>
      </c>
      <c r="E238" s="19" t="s">
        <v>35</v>
      </c>
      <c r="F238" s="19" t="s">
        <v>140</v>
      </c>
      <c r="G238" s="28">
        <v>240</v>
      </c>
      <c r="H238" s="60">
        <f>H239</f>
        <v>854.6</v>
      </c>
      <c r="I238" s="60">
        <f t="shared" ref="I238:J238" si="40">I239</f>
        <v>0</v>
      </c>
      <c r="J238" s="60">
        <f t="shared" si="40"/>
        <v>253.6</v>
      </c>
      <c r="K238" s="60"/>
      <c r="L238" s="29">
        <f>L239</f>
        <v>1108.2</v>
      </c>
      <c r="M238" s="29"/>
      <c r="P238" s="29">
        <f>P239</f>
        <v>684.9</v>
      </c>
      <c r="Q238" s="29"/>
      <c r="R238" s="29">
        <f t="shared" si="31"/>
        <v>61.802923659989162</v>
      </c>
    </row>
    <row r="239" spans="1:18" x14ac:dyDescent="0.2">
      <c r="B239" s="31" t="s">
        <v>98</v>
      </c>
      <c r="C239" s="26">
        <v>650</v>
      </c>
      <c r="D239" s="19" t="s">
        <v>37</v>
      </c>
      <c r="E239" s="19" t="s">
        <v>35</v>
      </c>
      <c r="F239" s="19" t="s">
        <v>140</v>
      </c>
      <c r="G239" s="28">
        <v>244</v>
      </c>
      <c r="H239" s="60">
        <v>854.6</v>
      </c>
      <c r="I239" s="60"/>
      <c r="J239" s="60">
        <v>253.6</v>
      </c>
      <c r="K239" s="60"/>
      <c r="L239" s="29">
        <f>H239+J239</f>
        <v>1108.2</v>
      </c>
      <c r="M239" s="29"/>
      <c r="P239" s="29">
        <v>684.9</v>
      </c>
      <c r="Q239" s="29"/>
      <c r="R239" s="72">
        <f t="shared" si="31"/>
        <v>61.802923659989162</v>
      </c>
    </row>
    <row r="240" spans="1:18" ht="24" x14ac:dyDescent="0.2">
      <c r="B240" s="36" t="s">
        <v>74</v>
      </c>
      <c r="C240" s="26">
        <v>650</v>
      </c>
      <c r="D240" s="19" t="s">
        <v>37</v>
      </c>
      <c r="E240" s="19" t="s">
        <v>35</v>
      </c>
      <c r="F240" s="19" t="s">
        <v>141</v>
      </c>
      <c r="G240" s="28"/>
      <c r="H240" s="60">
        <f>H241+H245</f>
        <v>1663.2</v>
      </c>
      <c r="I240" s="60"/>
      <c r="J240" s="60">
        <f>J241+J245</f>
        <v>-23.100000000000023</v>
      </c>
      <c r="K240" s="60"/>
      <c r="L240" s="29">
        <f>L241+L245</f>
        <v>1640.1000000000001</v>
      </c>
      <c r="M240" s="29"/>
      <c r="P240" s="29">
        <f>P241+P245</f>
        <v>1438.3000000000002</v>
      </c>
      <c r="Q240" s="29"/>
      <c r="R240" s="72">
        <f t="shared" si="31"/>
        <v>87.695872202914458</v>
      </c>
    </row>
    <row r="241" spans="2:18" x14ac:dyDescent="0.2">
      <c r="B241" s="31" t="s">
        <v>85</v>
      </c>
      <c r="C241" s="26">
        <v>650</v>
      </c>
      <c r="D241" s="19" t="s">
        <v>37</v>
      </c>
      <c r="E241" s="19" t="s">
        <v>35</v>
      </c>
      <c r="F241" s="19" t="s">
        <v>141</v>
      </c>
      <c r="G241" s="28">
        <v>110</v>
      </c>
      <c r="H241" s="60">
        <f>SUM(H242:H244)</f>
        <v>1362.7</v>
      </c>
      <c r="I241" s="60"/>
      <c r="J241" s="60">
        <f>SUM(J242:J244)</f>
        <v>-219.8</v>
      </c>
      <c r="K241" s="60"/>
      <c r="L241" s="29">
        <f>SUM(L242:L244)</f>
        <v>1142.9000000000001</v>
      </c>
      <c r="M241" s="29"/>
      <c r="P241" s="29">
        <f>SUM(P242:P244)</f>
        <v>1142.9000000000001</v>
      </c>
      <c r="Q241" s="29"/>
      <c r="R241" s="29">
        <f t="shared" si="31"/>
        <v>100</v>
      </c>
    </row>
    <row r="242" spans="2:18" x14ac:dyDescent="0.2">
      <c r="B242" s="31" t="s">
        <v>86</v>
      </c>
      <c r="C242" s="26">
        <v>650</v>
      </c>
      <c r="D242" s="19" t="s">
        <v>37</v>
      </c>
      <c r="E242" s="19" t="s">
        <v>35</v>
      </c>
      <c r="F242" s="19" t="s">
        <v>141</v>
      </c>
      <c r="G242" s="28">
        <v>111</v>
      </c>
      <c r="H242" s="60">
        <v>1005.5</v>
      </c>
      <c r="I242" s="60"/>
      <c r="J242" s="60">
        <v>-129</v>
      </c>
      <c r="K242" s="60"/>
      <c r="L242" s="29">
        <f>H242+J242</f>
        <v>876.5</v>
      </c>
      <c r="M242" s="29"/>
      <c r="P242" s="29">
        <f>L242+N242</f>
        <v>876.5</v>
      </c>
      <c r="Q242" s="29"/>
      <c r="R242" s="29">
        <f t="shared" si="31"/>
        <v>100</v>
      </c>
    </row>
    <row r="243" spans="2:18" ht="24" x14ac:dyDescent="0.2">
      <c r="B243" s="31" t="s">
        <v>82</v>
      </c>
      <c r="C243" s="26">
        <v>650</v>
      </c>
      <c r="D243" s="19" t="s">
        <v>37</v>
      </c>
      <c r="E243" s="19" t="s">
        <v>35</v>
      </c>
      <c r="F243" s="19" t="s">
        <v>141</v>
      </c>
      <c r="G243" s="28">
        <v>112</v>
      </c>
      <c r="H243" s="60">
        <v>53.2</v>
      </c>
      <c r="I243" s="60"/>
      <c r="J243" s="60"/>
      <c r="K243" s="60"/>
      <c r="L243" s="29">
        <f>H243+J243</f>
        <v>53.2</v>
      </c>
      <c r="M243" s="29"/>
      <c r="P243" s="29">
        <f>L243+N243</f>
        <v>53.2</v>
      </c>
      <c r="Q243" s="29"/>
      <c r="R243" s="29">
        <f t="shared" si="31"/>
        <v>100</v>
      </c>
    </row>
    <row r="244" spans="2:18" ht="21.75" customHeight="1" x14ac:dyDescent="0.2">
      <c r="B244" s="31" t="s">
        <v>83</v>
      </c>
      <c r="C244" s="26">
        <v>650</v>
      </c>
      <c r="D244" s="19" t="s">
        <v>37</v>
      </c>
      <c r="E244" s="19" t="s">
        <v>35</v>
      </c>
      <c r="F244" s="19" t="s">
        <v>141</v>
      </c>
      <c r="G244" s="28">
        <v>119</v>
      </c>
      <c r="H244" s="60">
        <v>304</v>
      </c>
      <c r="I244" s="60"/>
      <c r="J244" s="60">
        <v>-90.8</v>
      </c>
      <c r="K244" s="60"/>
      <c r="L244" s="29">
        <f>H244+J244</f>
        <v>213.2</v>
      </c>
      <c r="M244" s="29"/>
      <c r="P244" s="29">
        <f>L244+N244</f>
        <v>213.2</v>
      </c>
      <c r="Q244" s="29"/>
      <c r="R244" s="29">
        <f t="shared" si="31"/>
        <v>100</v>
      </c>
    </row>
    <row r="245" spans="2:18" ht="24" x14ac:dyDescent="0.2">
      <c r="B245" s="31" t="s">
        <v>79</v>
      </c>
      <c r="C245" s="26">
        <v>650</v>
      </c>
      <c r="D245" s="19" t="s">
        <v>37</v>
      </c>
      <c r="E245" s="19" t="s">
        <v>35</v>
      </c>
      <c r="F245" s="19" t="s">
        <v>141</v>
      </c>
      <c r="G245" s="28">
        <v>240</v>
      </c>
      <c r="H245" s="60">
        <f>H246</f>
        <v>300.5</v>
      </c>
      <c r="I245" s="60"/>
      <c r="J245" s="60">
        <f>J246</f>
        <v>196.7</v>
      </c>
      <c r="K245" s="60"/>
      <c r="L245" s="29">
        <f>L246</f>
        <v>497.2</v>
      </c>
      <c r="M245" s="29"/>
      <c r="P245" s="29">
        <f>P246</f>
        <v>295.39999999999998</v>
      </c>
      <c r="Q245" s="29"/>
      <c r="R245" s="29">
        <f t="shared" si="31"/>
        <v>59.412711182622679</v>
      </c>
    </row>
    <row r="246" spans="2:18" x14ac:dyDescent="0.2">
      <c r="B246" s="31" t="s">
        <v>98</v>
      </c>
      <c r="C246" s="26">
        <v>650</v>
      </c>
      <c r="D246" s="19" t="s">
        <v>37</v>
      </c>
      <c r="E246" s="19" t="s">
        <v>35</v>
      </c>
      <c r="F246" s="19" t="s">
        <v>141</v>
      </c>
      <c r="G246" s="28">
        <v>244</v>
      </c>
      <c r="H246" s="60">
        <v>300.5</v>
      </c>
      <c r="I246" s="60"/>
      <c r="J246" s="60">
        <v>196.7</v>
      </c>
      <c r="K246" s="60"/>
      <c r="L246" s="29">
        <f>H246+J246</f>
        <v>497.2</v>
      </c>
      <c r="M246" s="29"/>
      <c r="N246" s="3">
        <v>27</v>
      </c>
      <c r="P246" s="29">
        <v>295.39999999999998</v>
      </c>
      <c r="Q246" s="29"/>
      <c r="R246" s="72">
        <f t="shared" si="31"/>
        <v>59.412711182622679</v>
      </c>
    </row>
    <row r="247" spans="2:18" ht="27" customHeight="1" x14ac:dyDescent="0.2">
      <c r="B247" s="31" t="s">
        <v>102</v>
      </c>
      <c r="C247" s="26">
        <v>650</v>
      </c>
      <c r="D247" s="19" t="s">
        <v>37</v>
      </c>
      <c r="E247" s="19" t="s">
        <v>35</v>
      </c>
      <c r="F247" s="19" t="s">
        <v>156</v>
      </c>
      <c r="G247" s="28"/>
      <c r="H247" s="60">
        <f>H248</f>
        <v>179.8</v>
      </c>
      <c r="I247" s="60"/>
      <c r="J247" s="60">
        <f>J248</f>
        <v>0</v>
      </c>
      <c r="K247" s="60"/>
      <c r="L247" s="29">
        <f>L248</f>
        <v>179.8</v>
      </c>
      <c r="M247" s="29"/>
      <c r="P247" s="29">
        <f>P248</f>
        <v>179.8</v>
      </c>
      <c r="Q247" s="29"/>
      <c r="R247" s="72">
        <f t="shared" si="31"/>
        <v>100</v>
      </c>
    </row>
    <row r="248" spans="2:18" ht="24" x14ac:dyDescent="0.2">
      <c r="B248" s="31" t="s">
        <v>79</v>
      </c>
      <c r="C248" s="26">
        <v>650</v>
      </c>
      <c r="D248" s="19" t="s">
        <v>37</v>
      </c>
      <c r="E248" s="19" t="s">
        <v>35</v>
      </c>
      <c r="F248" s="19" t="s">
        <v>156</v>
      </c>
      <c r="G248" s="28">
        <v>240</v>
      </c>
      <c r="H248" s="60">
        <f>H249</f>
        <v>179.8</v>
      </c>
      <c r="I248" s="60"/>
      <c r="J248" s="60">
        <f>J249</f>
        <v>0</v>
      </c>
      <c r="K248" s="60"/>
      <c r="L248" s="29">
        <f>L249</f>
        <v>179.8</v>
      </c>
      <c r="M248" s="29"/>
      <c r="P248" s="29">
        <f>P249</f>
        <v>179.8</v>
      </c>
      <c r="Q248" s="29"/>
      <c r="R248" s="29">
        <f t="shared" si="31"/>
        <v>100</v>
      </c>
    </row>
    <row r="249" spans="2:18" ht="17.25" customHeight="1" x14ac:dyDescent="0.2">
      <c r="B249" s="31" t="s">
        <v>98</v>
      </c>
      <c r="C249" s="26">
        <v>650</v>
      </c>
      <c r="D249" s="19" t="s">
        <v>37</v>
      </c>
      <c r="E249" s="19" t="s">
        <v>35</v>
      </c>
      <c r="F249" s="19" t="s">
        <v>156</v>
      </c>
      <c r="G249" s="28">
        <v>244</v>
      </c>
      <c r="H249" s="60">
        <v>179.8</v>
      </c>
      <c r="I249" s="60"/>
      <c r="J249" s="60"/>
      <c r="K249" s="60"/>
      <c r="L249" s="29">
        <v>179.8</v>
      </c>
      <c r="M249" s="29"/>
      <c r="P249" s="29">
        <v>179.8</v>
      </c>
      <c r="Q249" s="29"/>
      <c r="R249" s="72">
        <f t="shared" si="31"/>
        <v>100</v>
      </c>
    </row>
    <row r="250" spans="2:18" ht="39.75" customHeight="1" x14ac:dyDescent="0.2">
      <c r="B250" s="31" t="s">
        <v>155</v>
      </c>
      <c r="C250" s="26">
        <v>650</v>
      </c>
      <c r="D250" s="19" t="s">
        <v>37</v>
      </c>
      <c r="E250" s="19" t="s">
        <v>35</v>
      </c>
      <c r="F250" s="19" t="s">
        <v>157</v>
      </c>
      <c r="G250" s="28"/>
      <c r="H250" s="60">
        <f>H251</f>
        <v>9.5</v>
      </c>
      <c r="I250" s="60"/>
      <c r="J250" s="60">
        <f>J251</f>
        <v>0</v>
      </c>
      <c r="K250" s="60"/>
      <c r="L250" s="29">
        <f>L251</f>
        <v>9.5</v>
      </c>
      <c r="M250" s="29"/>
      <c r="P250" s="29">
        <f>P251</f>
        <v>9.5</v>
      </c>
      <c r="Q250" s="29"/>
      <c r="R250" s="72">
        <f t="shared" si="31"/>
        <v>100</v>
      </c>
    </row>
    <row r="251" spans="2:18" ht="27" customHeight="1" x14ac:dyDescent="0.2">
      <c r="B251" s="31" t="s">
        <v>79</v>
      </c>
      <c r="C251" s="26">
        <v>650</v>
      </c>
      <c r="D251" s="19" t="s">
        <v>37</v>
      </c>
      <c r="E251" s="19" t="s">
        <v>35</v>
      </c>
      <c r="F251" s="19" t="s">
        <v>157</v>
      </c>
      <c r="G251" s="28">
        <v>240</v>
      </c>
      <c r="H251" s="60">
        <f>H252</f>
        <v>9.5</v>
      </c>
      <c r="I251" s="60"/>
      <c r="J251" s="60">
        <f>J252</f>
        <v>0</v>
      </c>
      <c r="K251" s="60"/>
      <c r="L251" s="29">
        <f>L252</f>
        <v>9.5</v>
      </c>
      <c r="M251" s="29"/>
      <c r="P251" s="29">
        <f>P252</f>
        <v>9.5</v>
      </c>
      <c r="Q251" s="29"/>
      <c r="R251" s="29">
        <f t="shared" si="31"/>
        <v>100</v>
      </c>
    </row>
    <row r="252" spans="2:18" ht="17.25" customHeight="1" x14ac:dyDescent="0.2">
      <c r="B252" s="31" t="s">
        <v>98</v>
      </c>
      <c r="C252" s="26">
        <v>650</v>
      </c>
      <c r="D252" s="19" t="s">
        <v>37</v>
      </c>
      <c r="E252" s="19" t="s">
        <v>35</v>
      </c>
      <c r="F252" s="19" t="s">
        <v>157</v>
      </c>
      <c r="G252" s="28">
        <v>244</v>
      </c>
      <c r="H252" s="60">
        <v>9.5</v>
      </c>
      <c r="I252" s="60"/>
      <c r="J252" s="60"/>
      <c r="K252" s="60"/>
      <c r="L252" s="29">
        <v>9.5</v>
      </c>
      <c r="M252" s="29"/>
      <c r="P252" s="29">
        <v>9.5</v>
      </c>
      <c r="Q252" s="29"/>
      <c r="R252" s="72">
        <f t="shared" si="31"/>
        <v>100</v>
      </c>
    </row>
    <row r="253" spans="2:18" ht="24" x14ac:dyDescent="0.2">
      <c r="B253" s="36" t="s">
        <v>74</v>
      </c>
      <c r="C253" s="26">
        <v>650</v>
      </c>
      <c r="D253" s="19" t="s">
        <v>37</v>
      </c>
      <c r="E253" s="19" t="s">
        <v>35</v>
      </c>
      <c r="F253" s="19" t="s">
        <v>142</v>
      </c>
      <c r="G253" s="28"/>
      <c r="H253" s="60">
        <f>H254+H258+H260+H262</f>
        <v>15498.7</v>
      </c>
      <c r="I253" s="60"/>
      <c r="J253" s="60">
        <f>J254+J258+J260+J262</f>
        <v>-978.30000000000007</v>
      </c>
      <c r="K253" s="60"/>
      <c r="L253" s="29">
        <f>L254+L258+L260+L262</f>
        <v>14520.41</v>
      </c>
      <c r="M253" s="29"/>
      <c r="P253" s="29">
        <f>P254+P258+P260+P262</f>
        <v>13858.21</v>
      </c>
      <c r="Q253" s="29"/>
      <c r="R253" s="72">
        <f t="shared" si="31"/>
        <v>95.439522713201626</v>
      </c>
    </row>
    <row r="254" spans="2:18" x14ac:dyDescent="0.2">
      <c r="B254" s="31" t="s">
        <v>85</v>
      </c>
      <c r="C254" s="26">
        <v>650</v>
      </c>
      <c r="D254" s="19" t="s">
        <v>37</v>
      </c>
      <c r="E254" s="19" t="s">
        <v>35</v>
      </c>
      <c r="F254" s="19" t="s">
        <v>142</v>
      </c>
      <c r="G254" s="28">
        <v>110</v>
      </c>
      <c r="H254" s="60">
        <f>SUM(H255:H257)</f>
        <v>12256.7</v>
      </c>
      <c r="I254" s="60"/>
      <c r="J254" s="60">
        <f>SUM(J255:J257)</f>
        <v>-1182.7</v>
      </c>
      <c r="K254" s="60"/>
      <c r="L254" s="29">
        <f>SUM(L255:L257)</f>
        <v>11074</v>
      </c>
      <c r="M254" s="29"/>
      <c r="P254" s="29">
        <f>SUM(P255:P257)</f>
        <v>11073.9</v>
      </c>
      <c r="Q254" s="29"/>
      <c r="R254" s="29">
        <f t="shared" si="31"/>
        <v>99.999096983926307</v>
      </c>
    </row>
    <row r="255" spans="2:18" x14ac:dyDescent="0.2">
      <c r="B255" s="31" t="s">
        <v>86</v>
      </c>
      <c r="C255" s="26">
        <v>650</v>
      </c>
      <c r="D255" s="19" t="s">
        <v>37</v>
      </c>
      <c r="E255" s="19" t="s">
        <v>35</v>
      </c>
      <c r="F255" s="19" t="s">
        <v>142</v>
      </c>
      <c r="G255" s="28">
        <v>111</v>
      </c>
      <c r="H255" s="60">
        <v>9339</v>
      </c>
      <c r="I255" s="60"/>
      <c r="J255" s="60">
        <v>-1022.3</v>
      </c>
      <c r="K255" s="60"/>
      <c r="L255" s="29">
        <f>H255+J255</f>
        <v>8316.7000000000007</v>
      </c>
      <c r="M255" s="29"/>
      <c r="N255" s="3">
        <v>64</v>
      </c>
      <c r="P255" s="29">
        <v>8316.6</v>
      </c>
      <c r="Q255" s="29"/>
      <c r="R255" s="29">
        <f t="shared" si="31"/>
        <v>99.99879760000961</v>
      </c>
    </row>
    <row r="256" spans="2:18" ht="24" x14ac:dyDescent="0.2">
      <c r="B256" s="31" t="s">
        <v>82</v>
      </c>
      <c r="C256" s="26">
        <v>650</v>
      </c>
      <c r="D256" s="19" t="s">
        <v>37</v>
      </c>
      <c r="E256" s="19" t="s">
        <v>35</v>
      </c>
      <c r="F256" s="19" t="s">
        <v>142</v>
      </c>
      <c r="G256" s="28">
        <v>112</v>
      </c>
      <c r="H256" s="60">
        <v>96.4</v>
      </c>
      <c r="I256" s="60"/>
      <c r="J256" s="60">
        <v>-0.1</v>
      </c>
      <c r="K256" s="60"/>
      <c r="L256" s="29">
        <f>H256+J256</f>
        <v>96.300000000000011</v>
      </c>
      <c r="M256" s="29"/>
      <c r="P256" s="29">
        <f>L256+N256</f>
        <v>96.300000000000011</v>
      </c>
      <c r="Q256" s="29"/>
      <c r="R256" s="29">
        <f t="shared" si="31"/>
        <v>100</v>
      </c>
    </row>
    <row r="257" spans="2:18" ht="27.75" customHeight="1" x14ac:dyDescent="0.2">
      <c r="B257" s="31" t="s">
        <v>83</v>
      </c>
      <c r="C257" s="26">
        <v>650</v>
      </c>
      <c r="D257" s="19" t="s">
        <v>37</v>
      </c>
      <c r="E257" s="19" t="s">
        <v>35</v>
      </c>
      <c r="F257" s="19" t="s">
        <v>142</v>
      </c>
      <c r="G257" s="28">
        <v>119</v>
      </c>
      <c r="H257" s="60">
        <v>2821.3</v>
      </c>
      <c r="I257" s="60"/>
      <c r="J257" s="60">
        <v>-160.30000000000001</v>
      </c>
      <c r="K257" s="60"/>
      <c r="L257" s="29">
        <f>H257+J257</f>
        <v>2661</v>
      </c>
      <c r="M257" s="29"/>
      <c r="P257" s="29">
        <f>L257+N257</f>
        <v>2661</v>
      </c>
      <c r="Q257" s="29"/>
      <c r="R257" s="29">
        <f t="shared" si="31"/>
        <v>100</v>
      </c>
    </row>
    <row r="258" spans="2:18" ht="24" x14ac:dyDescent="0.2">
      <c r="B258" s="31" t="s">
        <v>79</v>
      </c>
      <c r="C258" s="26">
        <v>650</v>
      </c>
      <c r="D258" s="19" t="s">
        <v>37</v>
      </c>
      <c r="E258" s="19" t="s">
        <v>35</v>
      </c>
      <c r="F258" s="19" t="s">
        <v>142</v>
      </c>
      <c r="G258" s="28">
        <v>240</v>
      </c>
      <c r="H258" s="60">
        <f>H259</f>
        <v>2876.8</v>
      </c>
      <c r="I258" s="60"/>
      <c r="J258" s="60">
        <f>J259</f>
        <v>229.3</v>
      </c>
      <c r="K258" s="60"/>
      <c r="L258" s="29">
        <f>L259</f>
        <v>3106.1000000000004</v>
      </c>
      <c r="M258" s="29"/>
      <c r="P258" s="29">
        <f>P259</f>
        <v>2444</v>
      </c>
      <c r="Q258" s="29"/>
      <c r="R258" s="29">
        <f t="shared" si="31"/>
        <v>78.683880106886434</v>
      </c>
    </row>
    <row r="259" spans="2:18" x14ac:dyDescent="0.2">
      <c r="B259" s="31" t="s">
        <v>98</v>
      </c>
      <c r="C259" s="26">
        <v>650</v>
      </c>
      <c r="D259" s="19" t="s">
        <v>37</v>
      </c>
      <c r="E259" s="19" t="s">
        <v>35</v>
      </c>
      <c r="F259" s="19" t="s">
        <v>142</v>
      </c>
      <c r="G259" s="28">
        <v>244</v>
      </c>
      <c r="H259" s="60">
        <v>2876.8</v>
      </c>
      <c r="I259" s="60"/>
      <c r="J259" s="60">
        <v>229.3</v>
      </c>
      <c r="K259" s="60"/>
      <c r="L259" s="29">
        <f>H259+J259</f>
        <v>3106.1000000000004</v>
      </c>
      <c r="M259" s="29"/>
      <c r="P259" s="29">
        <v>2444</v>
      </c>
      <c r="Q259" s="29"/>
      <c r="R259" s="72">
        <f t="shared" si="31"/>
        <v>78.683880106886434</v>
      </c>
    </row>
    <row r="260" spans="2:18" hidden="1" x14ac:dyDescent="0.2">
      <c r="B260" s="31" t="s">
        <v>88</v>
      </c>
      <c r="C260" s="26">
        <v>650</v>
      </c>
      <c r="D260" s="19" t="s">
        <v>37</v>
      </c>
      <c r="E260" s="19" t="s">
        <v>35</v>
      </c>
      <c r="F260" s="19" t="s">
        <v>142</v>
      </c>
      <c r="G260" s="28">
        <v>830</v>
      </c>
      <c r="H260" s="60">
        <f>H261</f>
        <v>0</v>
      </c>
      <c r="I260" s="60"/>
      <c r="J260" s="60">
        <f>J261</f>
        <v>0</v>
      </c>
      <c r="K260" s="60"/>
      <c r="L260" s="29">
        <f>L261</f>
        <v>0</v>
      </c>
      <c r="M260" s="29"/>
      <c r="P260" s="69">
        <f>P261</f>
        <v>0</v>
      </c>
      <c r="Q260" s="29"/>
      <c r="R260" s="29" t="e">
        <f t="shared" si="31"/>
        <v>#DIV/0!</v>
      </c>
    </row>
    <row r="261" spans="2:18" ht="72" hidden="1" x14ac:dyDescent="0.2">
      <c r="B261" s="31" t="s">
        <v>89</v>
      </c>
      <c r="C261" s="26">
        <v>650</v>
      </c>
      <c r="D261" s="19" t="s">
        <v>37</v>
      </c>
      <c r="E261" s="19" t="s">
        <v>35</v>
      </c>
      <c r="F261" s="19" t="s">
        <v>142</v>
      </c>
      <c r="G261" s="28">
        <v>831</v>
      </c>
      <c r="H261" s="60">
        <v>0</v>
      </c>
      <c r="I261" s="60"/>
      <c r="J261" s="60">
        <v>0</v>
      </c>
      <c r="K261" s="60"/>
      <c r="L261" s="29">
        <v>0</v>
      </c>
      <c r="M261" s="29"/>
      <c r="P261" s="69">
        <v>0</v>
      </c>
      <c r="Q261" s="29"/>
      <c r="R261" s="72" t="e">
        <f t="shared" si="31"/>
        <v>#DIV/0!</v>
      </c>
    </row>
    <row r="262" spans="2:18" x14ac:dyDescent="0.2">
      <c r="B262" s="31" t="s">
        <v>81</v>
      </c>
      <c r="C262" s="26">
        <v>650</v>
      </c>
      <c r="D262" s="19" t="s">
        <v>37</v>
      </c>
      <c r="E262" s="19" t="s">
        <v>35</v>
      </c>
      <c r="F262" s="19" t="s">
        <v>142</v>
      </c>
      <c r="G262" s="28">
        <v>850</v>
      </c>
      <c r="H262" s="60">
        <f>SUM(H263:H265)</f>
        <v>365.2</v>
      </c>
      <c r="I262" s="60"/>
      <c r="J262" s="60">
        <f>SUM(J263:J265)</f>
        <v>-24.9</v>
      </c>
      <c r="K262" s="60"/>
      <c r="L262" s="29">
        <f>SUM(L263:L265)</f>
        <v>340.31</v>
      </c>
      <c r="M262" s="29"/>
      <c r="P262" s="29">
        <f>SUM(P263:P265)</f>
        <v>340.31</v>
      </c>
      <c r="Q262" s="29"/>
      <c r="R262" s="29">
        <f t="shared" si="31"/>
        <v>100</v>
      </c>
    </row>
    <row r="263" spans="2:18" x14ac:dyDescent="0.2">
      <c r="B263" s="31" t="s">
        <v>84</v>
      </c>
      <c r="C263" s="26">
        <v>650</v>
      </c>
      <c r="D263" s="19" t="s">
        <v>37</v>
      </c>
      <c r="E263" s="19" t="s">
        <v>35</v>
      </c>
      <c r="F263" s="19" t="s">
        <v>142</v>
      </c>
      <c r="G263" s="28">
        <v>851</v>
      </c>
      <c r="H263" s="60">
        <v>358.8</v>
      </c>
      <c r="I263" s="60"/>
      <c r="J263" s="60">
        <v>-24</v>
      </c>
      <c r="K263" s="60"/>
      <c r="L263" s="29">
        <f>H263+J263</f>
        <v>334.8</v>
      </c>
      <c r="M263" s="29"/>
      <c r="P263" s="29">
        <f>L263+N263</f>
        <v>334.8</v>
      </c>
      <c r="Q263" s="29"/>
      <c r="R263" s="72">
        <f t="shared" si="31"/>
        <v>100</v>
      </c>
    </row>
    <row r="264" spans="2:18" x14ac:dyDescent="0.2">
      <c r="B264" s="31" t="s">
        <v>61</v>
      </c>
      <c r="C264" s="26">
        <v>650</v>
      </c>
      <c r="D264" s="19" t="s">
        <v>37</v>
      </c>
      <c r="E264" s="19" t="s">
        <v>35</v>
      </c>
      <c r="F264" s="19" t="s">
        <v>142</v>
      </c>
      <c r="G264" s="28">
        <v>852</v>
      </c>
      <c r="H264" s="60">
        <v>6.4</v>
      </c>
      <c r="I264" s="60"/>
      <c r="J264" s="60">
        <v>-0.9</v>
      </c>
      <c r="K264" s="60"/>
      <c r="L264" s="29">
        <f>H264+J264</f>
        <v>5.5</v>
      </c>
      <c r="M264" s="29"/>
      <c r="P264" s="29">
        <f>L264+N264</f>
        <v>5.5</v>
      </c>
      <c r="Q264" s="29"/>
      <c r="R264" s="72">
        <f t="shared" si="31"/>
        <v>100</v>
      </c>
    </row>
    <row r="265" spans="2:18" x14ac:dyDescent="0.2">
      <c r="B265" s="31" t="s">
        <v>58</v>
      </c>
      <c r="C265" s="26">
        <v>650</v>
      </c>
      <c r="D265" s="19" t="s">
        <v>37</v>
      </c>
      <c r="E265" s="19" t="s">
        <v>35</v>
      </c>
      <c r="F265" s="19" t="s">
        <v>142</v>
      </c>
      <c r="G265" s="28">
        <v>853</v>
      </c>
      <c r="H265" s="60">
        <v>0</v>
      </c>
      <c r="I265" s="60"/>
      <c r="J265" s="60">
        <v>0</v>
      </c>
      <c r="K265" s="60"/>
      <c r="L265" s="29">
        <v>0.01</v>
      </c>
      <c r="M265" s="29"/>
      <c r="P265" s="29">
        <v>0.01</v>
      </c>
      <c r="Q265" s="29"/>
      <c r="R265" s="72">
        <f t="shared" si="31"/>
        <v>100</v>
      </c>
    </row>
    <row r="266" spans="2:18" ht="24" hidden="1" x14ac:dyDescent="0.2">
      <c r="B266" s="31" t="s">
        <v>158</v>
      </c>
      <c r="C266" s="26">
        <v>650</v>
      </c>
      <c r="D266" s="19" t="s">
        <v>37</v>
      </c>
      <c r="E266" s="19" t="s">
        <v>35</v>
      </c>
      <c r="F266" s="19" t="s">
        <v>159</v>
      </c>
      <c r="G266" s="28"/>
      <c r="H266" s="60">
        <f>H267</f>
        <v>0</v>
      </c>
      <c r="I266" s="60"/>
      <c r="J266" s="60">
        <f>J267</f>
        <v>0</v>
      </c>
      <c r="K266" s="60"/>
      <c r="L266" s="29">
        <f>L267</f>
        <v>0</v>
      </c>
      <c r="M266" s="29"/>
      <c r="P266" s="69">
        <f>P267</f>
        <v>0</v>
      </c>
      <c r="Q266" s="29"/>
      <c r="R266" s="72" t="e">
        <f t="shared" si="31"/>
        <v>#DIV/0!</v>
      </c>
    </row>
    <row r="267" spans="2:18" ht="24" hidden="1" x14ac:dyDescent="0.2">
      <c r="B267" s="31" t="s">
        <v>79</v>
      </c>
      <c r="C267" s="26">
        <v>650</v>
      </c>
      <c r="D267" s="19" t="s">
        <v>37</v>
      </c>
      <c r="E267" s="19" t="s">
        <v>35</v>
      </c>
      <c r="F267" s="19" t="s">
        <v>159</v>
      </c>
      <c r="G267" s="28">
        <v>240</v>
      </c>
      <c r="H267" s="60">
        <f>H268</f>
        <v>0</v>
      </c>
      <c r="I267" s="60"/>
      <c r="J267" s="60">
        <f>J268</f>
        <v>0</v>
      </c>
      <c r="K267" s="60"/>
      <c r="L267" s="29">
        <f>L268</f>
        <v>0</v>
      </c>
      <c r="M267" s="29"/>
      <c r="P267" s="69">
        <f>P268</f>
        <v>0</v>
      </c>
      <c r="Q267" s="29"/>
      <c r="R267" s="29" t="e">
        <f t="shared" si="31"/>
        <v>#DIV/0!</v>
      </c>
    </row>
    <row r="268" spans="2:18" hidden="1" x14ac:dyDescent="0.2">
      <c r="B268" s="31" t="s">
        <v>98</v>
      </c>
      <c r="C268" s="26">
        <v>650</v>
      </c>
      <c r="D268" s="19" t="s">
        <v>37</v>
      </c>
      <c r="E268" s="19" t="s">
        <v>35</v>
      </c>
      <c r="F268" s="19" t="s">
        <v>159</v>
      </c>
      <c r="G268" s="28">
        <v>244</v>
      </c>
      <c r="H268" s="60"/>
      <c r="I268" s="60"/>
      <c r="J268" s="60"/>
      <c r="K268" s="60"/>
      <c r="L268" s="29"/>
      <c r="M268" s="29"/>
      <c r="P268" s="69"/>
      <c r="Q268" s="29"/>
      <c r="R268" s="72" t="e">
        <f t="shared" si="31"/>
        <v>#DIV/0!</v>
      </c>
    </row>
    <row r="269" spans="2:18" ht="24" x14ac:dyDescent="0.2">
      <c r="B269" s="31" t="s">
        <v>158</v>
      </c>
      <c r="C269" s="26">
        <v>650</v>
      </c>
      <c r="D269" s="19" t="s">
        <v>37</v>
      </c>
      <c r="E269" s="19" t="s">
        <v>35</v>
      </c>
      <c r="F269" s="19" t="s">
        <v>159</v>
      </c>
      <c r="G269" s="28"/>
      <c r="H269" s="60">
        <f>H270</f>
        <v>587</v>
      </c>
      <c r="I269" s="60"/>
      <c r="J269" s="60">
        <f>J270</f>
        <v>0</v>
      </c>
      <c r="K269" s="60"/>
      <c r="L269" s="29">
        <f>L270</f>
        <v>587</v>
      </c>
      <c r="M269" s="29"/>
      <c r="P269" s="29">
        <f>P270</f>
        <v>587</v>
      </c>
      <c r="Q269" s="29"/>
      <c r="R269" s="72">
        <f t="shared" si="31"/>
        <v>100</v>
      </c>
    </row>
    <row r="270" spans="2:18" ht="24" x14ac:dyDescent="0.2">
      <c r="B270" s="31" t="s">
        <v>79</v>
      </c>
      <c r="C270" s="26">
        <v>650</v>
      </c>
      <c r="D270" s="19" t="s">
        <v>37</v>
      </c>
      <c r="E270" s="19" t="s">
        <v>35</v>
      </c>
      <c r="F270" s="19" t="s">
        <v>159</v>
      </c>
      <c r="G270" s="28">
        <v>240</v>
      </c>
      <c r="H270" s="60">
        <f>H271</f>
        <v>587</v>
      </c>
      <c r="I270" s="60"/>
      <c r="J270" s="60">
        <f>J271</f>
        <v>0</v>
      </c>
      <c r="K270" s="60"/>
      <c r="L270" s="29">
        <f>L271</f>
        <v>587</v>
      </c>
      <c r="M270" s="29"/>
      <c r="P270" s="29">
        <f>P271</f>
        <v>587</v>
      </c>
      <c r="Q270" s="29"/>
      <c r="R270" s="29">
        <f t="shared" si="31"/>
        <v>100</v>
      </c>
    </row>
    <row r="271" spans="2:18" x14ac:dyDescent="0.2">
      <c r="B271" s="31" t="s">
        <v>98</v>
      </c>
      <c r="C271" s="26">
        <v>650</v>
      </c>
      <c r="D271" s="19" t="s">
        <v>37</v>
      </c>
      <c r="E271" s="19" t="s">
        <v>35</v>
      </c>
      <c r="F271" s="19" t="s">
        <v>159</v>
      </c>
      <c r="G271" s="28">
        <v>244</v>
      </c>
      <c r="H271" s="60">
        <v>587</v>
      </c>
      <c r="I271" s="60"/>
      <c r="J271" s="60"/>
      <c r="K271" s="60"/>
      <c r="L271" s="29">
        <v>587</v>
      </c>
      <c r="M271" s="29"/>
      <c r="P271" s="29">
        <v>587</v>
      </c>
      <c r="Q271" s="29"/>
      <c r="R271" s="72">
        <f t="shared" si="31"/>
        <v>100</v>
      </c>
    </row>
    <row r="272" spans="2:18" ht="24" x14ac:dyDescent="0.2">
      <c r="B272" s="36" t="s">
        <v>65</v>
      </c>
      <c r="C272" s="26">
        <v>650</v>
      </c>
      <c r="D272" s="19" t="s">
        <v>37</v>
      </c>
      <c r="E272" s="19" t="s">
        <v>35</v>
      </c>
      <c r="F272" s="19" t="s">
        <v>143</v>
      </c>
      <c r="G272" s="28"/>
      <c r="H272" s="60">
        <f>H274</f>
        <v>39</v>
      </c>
      <c r="I272" s="60"/>
      <c r="J272" s="60">
        <f>J274</f>
        <v>0</v>
      </c>
      <c r="K272" s="60"/>
      <c r="L272" s="29">
        <f>L274</f>
        <v>39</v>
      </c>
      <c r="M272" s="29"/>
      <c r="P272" s="29">
        <f>P274</f>
        <v>39</v>
      </c>
      <c r="Q272" s="29"/>
      <c r="R272" s="72">
        <f t="shared" si="31"/>
        <v>100</v>
      </c>
    </row>
    <row r="273" spans="2:18" ht="24" x14ac:dyDescent="0.2">
      <c r="B273" s="31" t="s">
        <v>79</v>
      </c>
      <c r="C273" s="26">
        <v>650</v>
      </c>
      <c r="D273" s="19" t="s">
        <v>37</v>
      </c>
      <c r="E273" s="19" t="s">
        <v>35</v>
      </c>
      <c r="F273" s="19" t="s">
        <v>143</v>
      </c>
      <c r="G273" s="28">
        <v>240</v>
      </c>
      <c r="H273" s="60">
        <f>H274</f>
        <v>39</v>
      </c>
      <c r="I273" s="60"/>
      <c r="J273" s="60">
        <f>J274</f>
        <v>0</v>
      </c>
      <c r="K273" s="60"/>
      <c r="L273" s="29">
        <f>L274</f>
        <v>39</v>
      </c>
      <c r="M273" s="29"/>
      <c r="P273" s="29">
        <f>P274</f>
        <v>39</v>
      </c>
      <c r="Q273" s="29"/>
      <c r="R273" s="29">
        <f t="shared" si="31"/>
        <v>100</v>
      </c>
    </row>
    <row r="274" spans="2:18" x14ac:dyDescent="0.2">
      <c r="B274" s="31" t="s">
        <v>98</v>
      </c>
      <c r="C274" s="26">
        <v>650</v>
      </c>
      <c r="D274" s="19" t="s">
        <v>37</v>
      </c>
      <c r="E274" s="19" t="s">
        <v>35</v>
      </c>
      <c r="F274" s="19" t="s">
        <v>143</v>
      </c>
      <c r="G274" s="28">
        <v>244</v>
      </c>
      <c r="H274" s="60">
        <v>39</v>
      </c>
      <c r="I274" s="60"/>
      <c r="J274" s="60"/>
      <c r="K274" s="60"/>
      <c r="L274" s="29">
        <v>39</v>
      </c>
      <c r="M274" s="29"/>
      <c r="P274" s="29">
        <v>39</v>
      </c>
      <c r="Q274" s="29"/>
      <c r="R274" s="72">
        <f t="shared" si="31"/>
        <v>100</v>
      </c>
    </row>
    <row r="275" spans="2:18" ht="24" x14ac:dyDescent="0.2">
      <c r="B275" s="36" t="s">
        <v>65</v>
      </c>
      <c r="C275" s="26">
        <v>650</v>
      </c>
      <c r="D275" s="27">
        <v>8</v>
      </c>
      <c r="E275" s="27">
        <v>1</v>
      </c>
      <c r="F275" s="19" t="s">
        <v>144</v>
      </c>
      <c r="G275" s="28"/>
      <c r="H275" s="60">
        <f>H277</f>
        <v>31</v>
      </c>
      <c r="I275" s="60"/>
      <c r="J275" s="60">
        <f>J277</f>
        <v>0</v>
      </c>
      <c r="K275" s="60"/>
      <c r="L275" s="29">
        <f>L277</f>
        <v>31</v>
      </c>
      <c r="M275" s="29"/>
      <c r="P275" s="29">
        <f>P277</f>
        <v>31</v>
      </c>
      <c r="Q275" s="29"/>
      <c r="R275" s="72">
        <f t="shared" ref="R275:R295" si="41">P275/L275*100</f>
        <v>100</v>
      </c>
    </row>
    <row r="276" spans="2:18" ht="24" x14ac:dyDescent="0.2">
      <c r="B276" s="31" t="s">
        <v>79</v>
      </c>
      <c r="C276" s="26">
        <v>650</v>
      </c>
      <c r="D276" s="27">
        <v>8</v>
      </c>
      <c r="E276" s="27">
        <v>1</v>
      </c>
      <c r="F276" s="19" t="s">
        <v>144</v>
      </c>
      <c r="G276" s="28">
        <v>240</v>
      </c>
      <c r="H276" s="60">
        <f>H277</f>
        <v>31</v>
      </c>
      <c r="I276" s="60"/>
      <c r="J276" s="60">
        <f>J277</f>
        <v>0</v>
      </c>
      <c r="K276" s="60"/>
      <c r="L276" s="29">
        <f>L277</f>
        <v>31</v>
      </c>
      <c r="M276" s="29"/>
      <c r="P276" s="29">
        <f>P277</f>
        <v>31</v>
      </c>
      <c r="Q276" s="29"/>
      <c r="R276" s="29">
        <f t="shared" si="41"/>
        <v>100</v>
      </c>
    </row>
    <row r="277" spans="2:18" x14ac:dyDescent="0.2">
      <c r="B277" s="31" t="s">
        <v>98</v>
      </c>
      <c r="C277" s="26">
        <v>650</v>
      </c>
      <c r="D277" s="27">
        <v>8</v>
      </c>
      <c r="E277" s="27">
        <v>1</v>
      </c>
      <c r="F277" s="19" t="s">
        <v>144</v>
      </c>
      <c r="G277" s="28">
        <v>244</v>
      </c>
      <c r="H277" s="60">
        <v>31</v>
      </c>
      <c r="I277" s="60"/>
      <c r="J277" s="60"/>
      <c r="K277" s="60"/>
      <c r="L277" s="29">
        <v>31</v>
      </c>
      <c r="M277" s="29"/>
      <c r="P277" s="29">
        <v>31</v>
      </c>
      <c r="Q277" s="29"/>
      <c r="R277" s="72">
        <f t="shared" si="41"/>
        <v>100</v>
      </c>
    </row>
    <row r="278" spans="2:18" x14ac:dyDescent="0.2">
      <c r="B278" s="34" t="s">
        <v>52</v>
      </c>
      <c r="C278" s="26">
        <v>650</v>
      </c>
      <c r="D278" s="19">
        <v>10</v>
      </c>
      <c r="E278" s="19" t="s">
        <v>11</v>
      </c>
      <c r="F278" s="19"/>
      <c r="G278" s="28"/>
      <c r="H278" s="60">
        <f>H279</f>
        <v>480</v>
      </c>
      <c r="I278" s="63"/>
      <c r="J278" s="60">
        <f>J279</f>
        <v>0</v>
      </c>
      <c r="K278" s="63"/>
      <c r="L278" s="29">
        <f>L279</f>
        <v>480</v>
      </c>
      <c r="M278" s="38"/>
      <c r="P278" s="29">
        <f>P279</f>
        <v>480</v>
      </c>
      <c r="Q278" s="38"/>
      <c r="R278" s="72">
        <f t="shared" si="41"/>
        <v>100</v>
      </c>
    </row>
    <row r="279" spans="2:18" x14ac:dyDescent="0.2">
      <c r="B279" s="34" t="s">
        <v>53</v>
      </c>
      <c r="C279" s="26">
        <v>650</v>
      </c>
      <c r="D279" s="19" t="s">
        <v>41</v>
      </c>
      <c r="E279" s="19" t="s">
        <v>35</v>
      </c>
      <c r="F279" s="19"/>
      <c r="G279" s="28"/>
      <c r="H279" s="60">
        <f>H280</f>
        <v>480</v>
      </c>
      <c r="I279" s="63"/>
      <c r="J279" s="60">
        <f>J280</f>
        <v>0</v>
      </c>
      <c r="K279" s="63"/>
      <c r="L279" s="29">
        <f>L280</f>
        <v>480</v>
      </c>
      <c r="M279" s="38"/>
      <c r="P279" s="29">
        <f>P280</f>
        <v>480</v>
      </c>
      <c r="Q279" s="38"/>
      <c r="R279" s="72">
        <f t="shared" si="41"/>
        <v>100</v>
      </c>
    </row>
    <row r="280" spans="2:18" x14ac:dyDescent="0.2">
      <c r="B280" s="39" t="s">
        <v>97</v>
      </c>
      <c r="C280" s="26">
        <v>650</v>
      </c>
      <c r="D280" s="19" t="s">
        <v>41</v>
      </c>
      <c r="E280" s="19" t="s">
        <v>35</v>
      </c>
      <c r="F280" s="19" t="s">
        <v>105</v>
      </c>
      <c r="G280" s="28"/>
      <c r="H280" s="60">
        <f>H282</f>
        <v>480</v>
      </c>
      <c r="I280" s="63"/>
      <c r="J280" s="60">
        <f>J282</f>
        <v>0</v>
      </c>
      <c r="K280" s="63"/>
      <c r="L280" s="29">
        <f>L282</f>
        <v>480</v>
      </c>
      <c r="M280" s="38"/>
      <c r="P280" s="29">
        <f>P282</f>
        <v>480</v>
      </c>
      <c r="Q280" s="38"/>
      <c r="R280" s="72">
        <f t="shared" si="41"/>
        <v>100</v>
      </c>
    </row>
    <row r="281" spans="2:18" x14ac:dyDescent="0.2">
      <c r="B281" s="31" t="s">
        <v>177</v>
      </c>
      <c r="C281" s="26">
        <v>650</v>
      </c>
      <c r="D281" s="27">
        <v>10</v>
      </c>
      <c r="E281" s="27">
        <v>1</v>
      </c>
      <c r="F281" s="19" t="s">
        <v>105</v>
      </c>
      <c r="G281" s="28">
        <v>300</v>
      </c>
      <c r="H281" s="60">
        <f>H282</f>
        <v>480</v>
      </c>
      <c r="I281" s="63"/>
      <c r="J281" s="60">
        <f>J282</f>
        <v>0</v>
      </c>
      <c r="K281" s="63"/>
      <c r="L281" s="29">
        <f>L282</f>
        <v>480</v>
      </c>
      <c r="M281" s="38"/>
      <c r="P281" s="29">
        <f>P282</f>
        <v>480</v>
      </c>
      <c r="Q281" s="38"/>
      <c r="R281" s="29">
        <f t="shared" si="41"/>
        <v>100</v>
      </c>
    </row>
    <row r="282" spans="2:18" ht="15.75" customHeight="1" x14ac:dyDescent="0.2">
      <c r="B282" s="31" t="s">
        <v>178</v>
      </c>
      <c r="C282" s="26">
        <v>650</v>
      </c>
      <c r="D282" s="27">
        <v>10</v>
      </c>
      <c r="E282" s="27">
        <v>1</v>
      </c>
      <c r="F282" s="19" t="s">
        <v>105</v>
      </c>
      <c r="G282" s="28">
        <v>310</v>
      </c>
      <c r="H282" s="60">
        <v>480</v>
      </c>
      <c r="I282" s="63"/>
      <c r="J282" s="60"/>
      <c r="K282" s="63"/>
      <c r="L282" s="29">
        <v>480</v>
      </c>
      <c r="M282" s="38"/>
      <c r="P282" s="29">
        <v>480</v>
      </c>
      <c r="Q282" s="38"/>
      <c r="R282" s="29">
        <f t="shared" si="41"/>
        <v>100</v>
      </c>
    </row>
    <row r="283" spans="2:18" x14ac:dyDescent="0.2">
      <c r="B283" s="34" t="s">
        <v>54</v>
      </c>
      <c r="C283" s="26">
        <v>650</v>
      </c>
      <c r="D283" s="19">
        <v>11</v>
      </c>
      <c r="E283" s="19" t="s">
        <v>11</v>
      </c>
      <c r="F283" s="19"/>
      <c r="G283" s="28"/>
      <c r="H283" s="60">
        <f>H284</f>
        <v>100</v>
      </c>
      <c r="I283" s="63"/>
      <c r="J283" s="60">
        <f>J284</f>
        <v>-52</v>
      </c>
      <c r="K283" s="63"/>
      <c r="L283" s="29">
        <f>L284</f>
        <v>48</v>
      </c>
      <c r="M283" s="38"/>
      <c r="P283" s="29">
        <f>P284</f>
        <v>48</v>
      </c>
      <c r="Q283" s="38"/>
      <c r="R283" s="72">
        <f t="shared" si="41"/>
        <v>100</v>
      </c>
    </row>
    <row r="284" spans="2:18" x14ac:dyDescent="0.2">
      <c r="B284" s="34" t="s">
        <v>55</v>
      </c>
      <c r="C284" s="26">
        <v>650</v>
      </c>
      <c r="D284" s="19" t="s">
        <v>56</v>
      </c>
      <c r="E284" s="19" t="s">
        <v>35</v>
      </c>
      <c r="F284" s="19"/>
      <c r="G284" s="28"/>
      <c r="H284" s="60">
        <f>H285</f>
        <v>100</v>
      </c>
      <c r="I284" s="63"/>
      <c r="J284" s="60">
        <f>J285</f>
        <v>-52</v>
      </c>
      <c r="K284" s="63"/>
      <c r="L284" s="29">
        <f>L285</f>
        <v>48</v>
      </c>
      <c r="M284" s="38"/>
      <c r="P284" s="29">
        <f>P285</f>
        <v>48</v>
      </c>
      <c r="Q284" s="38"/>
      <c r="R284" s="72">
        <f t="shared" si="41"/>
        <v>100</v>
      </c>
    </row>
    <row r="285" spans="2:18" ht="24" x14ac:dyDescent="0.2">
      <c r="B285" s="36" t="s">
        <v>65</v>
      </c>
      <c r="C285" s="26">
        <v>650</v>
      </c>
      <c r="D285" s="19" t="s">
        <v>56</v>
      </c>
      <c r="E285" s="19" t="s">
        <v>35</v>
      </c>
      <c r="F285" s="19" t="s">
        <v>145</v>
      </c>
      <c r="G285" s="28"/>
      <c r="H285" s="60">
        <f>H286+H288</f>
        <v>100</v>
      </c>
      <c r="I285" s="63"/>
      <c r="J285" s="60">
        <f>J286+J288</f>
        <v>-52</v>
      </c>
      <c r="K285" s="63"/>
      <c r="L285" s="29">
        <f>L286+L288</f>
        <v>48</v>
      </c>
      <c r="M285" s="38"/>
      <c r="P285" s="29">
        <f>P286+P288</f>
        <v>48</v>
      </c>
      <c r="Q285" s="38"/>
      <c r="R285" s="72">
        <f t="shared" si="41"/>
        <v>100</v>
      </c>
    </row>
    <row r="286" spans="2:18" x14ac:dyDescent="0.2">
      <c r="B286" s="36" t="s">
        <v>85</v>
      </c>
      <c r="C286" s="26">
        <v>650</v>
      </c>
      <c r="D286" s="19" t="s">
        <v>56</v>
      </c>
      <c r="E286" s="19" t="s">
        <v>35</v>
      </c>
      <c r="F286" s="19" t="s">
        <v>145</v>
      </c>
      <c r="G286" s="28">
        <v>110</v>
      </c>
      <c r="H286" s="60">
        <f>H287</f>
        <v>50</v>
      </c>
      <c r="I286" s="63"/>
      <c r="J286" s="60">
        <f>J287</f>
        <v>-2</v>
      </c>
      <c r="K286" s="63"/>
      <c r="L286" s="29">
        <f>L287</f>
        <v>48</v>
      </c>
      <c r="M286" s="38"/>
      <c r="P286" s="29">
        <f>P287</f>
        <v>48</v>
      </c>
      <c r="Q286" s="38"/>
      <c r="R286" s="29">
        <f t="shared" si="41"/>
        <v>100</v>
      </c>
    </row>
    <row r="287" spans="2:18" ht="36" x14ac:dyDescent="0.2">
      <c r="B287" s="36" t="s">
        <v>151</v>
      </c>
      <c r="C287" s="26">
        <v>650</v>
      </c>
      <c r="D287" s="19" t="s">
        <v>56</v>
      </c>
      <c r="E287" s="19" t="s">
        <v>35</v>
      </c>
      <c r="F287" s="19" t="s">
        <v>145</v>
      </c>
      <c r="G287" s="28">
        <v>113</v>
      </c>
      <c r="H287" s="60">
        <v>50</v>
      </c>
      <c r="I287" s="63"/>
      <c r="J287" s="60">
        <v>-2</v>
      </c>
      <c r="K287" s="63"/>
      <c r="L287" s="29">
        <f>H287+J287</f>
        <v>48</v>
      </c>
      <c r="M287" s="38"/>
      <c r="P287" s="29">
        <f>L287+N287</f>
        <v>48</v>
      </c>
      <c r="Q287" s="38"/>
      <c r="R287" s="29">
        <f t="shared" si="41"/>
        <v>100</v>
      </c>
    </row>
    <row r="288" spans="2:18" ht="24" hidden="1" x14ac:dyDescent="0.2">
      <c r="B288" s="31" t="s">
        <v>79</v>
      </c>
      <c r="C288" s="26">
        <v>650</v>
      </c>
      <c r="D288" s="19" t="s">
        <v>56</v>
      </c>
      <c r="E288" s="19" t="s">
        <v>35</v>
      </c>
      <c r="F288" s="19" t="s">
        <v>145</v>
      </c>
      <c r="G288" s="28">
        <v>240</v>
      </c>
      <c r="H288" s="60">
        <f>H289</f>
        <v>50</v>
      </c>
      <c r="I288" s="63"/>
      <c r="J288" s="60">
        <f>J289</f>
        <v>-50</v>
      </c>
      <c r="K288" s="63"/>
      <c r="L288" s="29">
        <f>L289</f>
        <v>0</v>
      </c>
      <c r="M288" s="38"/>
      <c r="P288" s="69">
        <f>P289</f>
        <v>0</v>
      </c>
      <c r="Q288" s="38"/>
      <c r="R288" s="29" t="e">
        <f t="shared" si="41"/>
        <v>#DIV/0!</v>
      </c>
    </row>
    <row r="289" spans="2:18" hidden="1" x14ac:dyDescent="0.2">
      <c r="B289" s="31" t="s">
        <v>98</v>
      </c>
      <c r="C289" s="26">
        <v>650</v>
      </c>
      <c r="D289" s="19" t="s">
        <v>56</v>
      </c>
      <c r="E289" s="19" t="s">
        <v>35</v>
      </c>
      <c r="F289" s="19" t="s">
        <v>145</v>
      </c>
      <c r="G289" s="28">
        <v>244</v>
      </c>
      <c r="H289" s="60">
        <v>50</v>
      </c>
      <c r="I289" s="63"/>
      <c r="J289" s="60">
        <v>-50</v>
      </c>
      <c r="K289" s="63"/>
      <c r="L289" s="29">
        <f>H289+J289</f>
        <v>0</v>
      </c>
      <c r="M289" s="38"/>
      <c r="P289" s="69">
        <f>L289+N289</f>
        <v>0</v>
      </c>
      <c r="Q289" s="38"/>
      <c r="R289" s="72" t="e">
        <f t="shared" si="41"/>
        <v>#DIV/0!</v>
      </c>
    </row>
    <row r="290" spans="2:18" ht="24" x14ac:dyDescent="0.2">
      <c r="B290" s="31" t="s">
        <v>180</v>
      </c>
      <c r="C290" s="26">
        <v>650</v>
      </c>
      <c r="D290" s="19" t="s">
        <v>179</v>
      </c>
      <c r="E290" s="19" t="s">
        <v>11</v>
      </c>
      <c r="F290" s="19"/>
      <c r="G290" s="28"/>
      <c r="H290" s="60">
        <v>1.3</v>
      </c>
      <c r="I290" s="63"/>
      <c r="J290" s="60">
        <v>-0.6</v>
      </c>
      <c r="K290" s="63"/>
      <c r="L290" s="29">
        <f t="shared" ref="L290:L292" si="42">L291</f>
        <v>0.70000000000000007</v>
      </c>
      <c r="M290" s="38"/>
      <c r="P290" s="29">
        <f t="shared" ref="P290:P292" si="43">P291</f>
        <v>0.70000000000000007</v>
      </c>
      <c r="Q290" s="38"/>
      <c r="R290" s="72">
        <f t="shared" si="41"/>
        <v>100</v>
      </c>
    </row>
    <row r="291" spans="2:18" ht="24" x14ac:dyDescent="0.2">
      <c r="B291" s="31" t="s">
        <v>181</v>
      </c>
      <c r="C291" s="26">
        <v>650</v>
      </c>
      <c r="D291" s="19" t="s">
        <v>179</v>
      </c>
      <c r="E291" s="19" t="s">
        <v>35</v>
      </c>
      <c r="F291" s="19"/>
      <c r="G291" s="28"/>
      <c r="H291" s="60">
        <v>1.3</v>
      </c>
      <c r="I291" s="63"/>
      <c r="J291" s="60">
        <v>-0.6</v>
      </c>
      <c r="K291" s="63"/>
      <c r="L291" s="29">
        <f t="shared" si="42"/>
        <v>0.70000000000000007</v>
      </c>
      <c r="M291" s="38"/>
      <c r="P291" s="29">
        <f t="shared" si="43"/>
        <v>0.70000000000000007</v>
      </c>
      <c r="Q291" s="38"/>
      <c r="R291" s="72">
        <f t="shared" si="41"/>
        <v>100</v>
      </c>
    </row>
    <row r="292" spans="2:18" x14ac:dyDescent="0.2">
      <c r="B292" s="31" t="s">
        <v>172</v>
      </c>
      <c r="C292" s="26">
        <v>650</v>
      </c>
      <c r="D292" s="19" t="s">
        <v>179</v>
      </c>
      <c r="E292" s="19" t="s">
        <v>35</v>
      </c>
      <c r="F292" s="19" t="s">
        <v>105</v>
      </c>
      <c r="G292" s="28"/>
      <c r="H292" s="60">
        <v>1.3</v>
      </c>
      <c r="I292" s="63"/>
      <c r="J292" s="60">
        <v>-0.6</v>
      </c>
      <c r="K292" s="63"/>
      <c r="L292" s="29">
        <f t="shared" si="42"/>
        <v>0.70000000000000007</v>
      </c>
      <c r="M292" s="38"/>
      <c r="P292" s="29">
        <f t="shared" si="43"/>
        <v>0.70000000000000007</v>
      </c>
      <c r="Q292" s="38"/>
      <c r="R292" s="72">
        <f t="shared" si="41"/>
        <v>100</v>
      </c>
    </row>
    <row r="293" spans="2:18" x14ac:dyDescent="0.2">
      <c r="B293" s="31" t="s">
        <v>182</v>
      </c>
      <c r="C293" s="26">
        <v>650</v>
      </c>
      <c r="D293" s="19" t="s">
        <v>179</v>
      </c>
      <c r="E293" s="19" t="s">
        <v>35</v>
      </c>
      <c r="F293" s="19" t="s">
        <v>105</v>
      </c>
      <c r="G293" s="28">
        <v>700</v>
      </c>
      <c r="H293" s="60">
        <v>1.3</v>
      </c>
      <c r="I293" s="63"/>
      <c r="J293" s="60">
        <v>-0.6</v>
      </c>
      <c r="K293" s="63"/>
      <c r="L293" s="29">
        <f>L294</f>
        <v>0.70000000000000007</v>
      </c>
      <c r="M293" s="38"/>
      <c r="P293" s="29">
        <f>P294</f>
        <v>0.70000000000000007</v>
      </c>
      <c r="Q293" s="38"/>
      <c r="R293" s="29">
        <f t="shared" si="41"/>
        <v>100</v>
      </c>
    </row>
    <row r="294" spans="2:18" x14ac:dyDescent="0.2">
      <c r="B294" s="31" t="s">
        <v>183</v>
      </c>
      <c r="C294" s="26">
        <v>650</v>
      </c>
      <c r="D294" s="19" t="s">
        <v>179</v>
      </c>
      <c r="E294" s="19" t="s">
        <v>35</v>
      </c>
      <c r="F294" s="19" t="s">
        <v>105</v>
      </c>
      <c r="G294" s="28">
        <v>730</v>
      </c>
      <c r="H294" s="60">
        <v>1.3</v>
      </c>
      <c r="I294" s="63"/>
      <c r="J294" s="60">
        <v>-0.6</v>
      </c>
      <c r="K294" s="63"/>
      <c r="L294" s="29">
        <f>H294+J294</f>
        <v>0.70000000000000007</v>
      </c>
      <c r="M294" s="38"/>
      <c r="P294" s="29">
        <f>L294+N294</f>
        <v>0.70000000000000007</v>
      </c>
      <c r="Q294" s="38"/>
      <c r="R294" s="29">
        <f t="shared" si="41"/>
        <v>100</v>
      </c>
    </row>
    <row r="295" spans="2:18" ht="12.75" customHeight="1" x14ac:dyDescent="0.2">
      <c r="B295" s="40" t="s">
        <v>57</v>
      </c>
      <c r="C295" s="18"/>
      <c r="D295" s="18"/>
      <c r="E295" s="18"/>
      <c r="F295" s="41"/>
      <c r="G295" s="40"/>
      <c r="H295" s="63">
        <f>H14+H80+H89+H123+H166+H217+H231+H278+H283+H290</f>
        <v>144296.09999999998</v>
      </c>
      <c r="I295" s="63">
        <f>I80+I90+I219+I134</f>
        <v>1497.3999999999999</v>
      </c>
      <c r="J295" s="63">
        <f>J14+J80+J89+J123+J166+J217+J231+J278+J283+J290</f>
        <v>-104.89999999999995</v>
      </c>
      <c r="K295" s="63">
        <f>K80+K90+K219+K134</f>
        <v>-9.4000000000000021</v>
      </c>
      <c r="L295" s="38">
        <f>L14+L80+L89+L123+L166+L217+L231+L278+L283+L290</f>
        <v>198211.21</v>
      </c>
      <c r="M295" s="38">
        <f>M80+M90+M219+M134</f>
        <v>1488</v>
      </c>
      <c r="P295" s="38">
        <f>P14+P80+P89+P123+P166+P217+P231+P278+P283+P290</f>
        <v>191528.21</v>
      </c>
      <c r="Q295" s="38">
        <f>Q80+Q90+Q219+Q134</f>
        <v>1385.2</v>
      </c>
      <c r="R295" s="72">
        <f t="shared" si="41"/>
        <v>96.628344078016582</v>
      </c>
    </row>
    <row r="296" spans="2:18" ht="15.75" customHeight="1" x14ac:dyDescent="0.2">
      <c r="H296" s="64"/>
      <c r="I296" s="64"/>
      <c r="J296" s="64"/>
      <c r="K296" s="64"/>
      <c r="L296" s="13"/>
      <c r="M296" s="13"/>
      <c r="P296" s="13"/>
      <c r="Q296" s="13"/>
      <c r="R296" s="13"/>
    </row>
    <row r="297" spans="2:18" hidden="1" x14ac:dyDescent="0.2">
      <c r="H297" s="64"/>
      <c r="J297" s="64"/>
      <c r="L297" s="13"/>
      <c r="P297" s="70"/>
    </row>
    <row r="298" spans="2:18" hidden="1" x14ac:dyDescent="0.2">
      <c r="P298" s="68"/>
    </row>
    <row r="299" spans="2:18" hidden="1" x14ac:dyDescent="0.2">
      <c r="P299" s="68"/>
    </row>
    <row r="300" spans="2:18" hidden="1" x14ac:dyDescent="0.2">
      <c r="P300" s="68"/>
    </row>
    <row r="301" spans="2:18" hidden="1" x14ac:dyDescent="0.2">
      <c r="P301" s="68"/>
    </row>
    <row r="302" spans="2:18" hidden="1" x14ac:dyDescent="0.2">
      <c r="P302" s="68"/>
    </row>
    <row r="303" spans="2:18" hidden="1" x14ac:dyDescent="0.2">
      <c r="P303" s="68"/>
    </row>
    <row r="304" spans="2:18" hidden="1" x14ac:dyDescent="0.2">
      <c r="P304" s="68"/>
    </row>
    <row r="305" spans="8:16" hidden="1" x14ac:dyDescent="0.2">
      <c r="P305" s="68"/>
    </row>
    <row r="306" spans="8:16" hidden="1" x14ac:dyDescent="0.2">
      <c r="P306" s="68"/>
    </row>
    <row r="307" spans="8:16" hidden="1" x14ac:dyDescent="0.2">
      <c r="P307" s="68"/>
    </row>
    <row r="308" spans="8:16" hidden="1" x14ac:dyDescent="0.2">
      <c r="P308" s="68"/>
    </row>
    <row r="309" spans="8:16" x14ac:dyDescent="0.2">
      <c r="H309" s="65">
        <v>139465.79999999999</v>
      </c>
      <c r="I309" s="66">
        <v>1139.2</v>
      </c>
      <c r="J309" s="65">
        <v>4830.3</v>
      </c>
      <c r="K309" s="65"/>
      <c r="L309" s="49">
        <v>144296.1</v>
      </c>
      <c r="P309" s="49">
        <v>144296.1</v>
      </c>
    </row>
    <row r="310" spans="8:16" x14ac:dyDescent="0.2">
      <c r="H310" s="65"/>
      <c r="I310" s="65"/>
      <c r="J310" s="65"/>
      <c r="K310" s="65"/>
      <c r="L310" s="49"/>
      <c r="P310" s="49"/>
    </row>
    <row r="311" spans="8:16" x14ac:dyDescent="0.2">
      <c r="H311" s="65"/>
      <c r="I311" s="65"/>
      <c r="J311" s="65"/>
      <c r="K311" s="65"/>
      <c r="L311" s="49"/>
      <c r="P311" s="49"/>
    </row>
    <row r="312" spans="8:16" hidden="1" x14ac:dyDescent="0.2">
      <c r="H312" s="67">
        <v>144296.09999999998</v>
      </c>
      <c r="I312" s="67">
        <v>-104.89999999999984</v>
      </c>
      <c r="J312" s="67">
        <v>144191.20000000001</v>
      </c>
      <c r="K312" s="65"/>
      <c r="L312" s="49"/>
      <c r="P312" s="71"/>
    </row>
  </sheetData>
  <autoFilter ref="B12:R295">
    <filterColumn colId="16">
      <filters blank="1">
        <filter val="0"/>
        <filter val="0,0"/>
        <filter val="100"/>
        <filter val="100,0"/>
        <filter val="59"/>
        <filter val="59,4"/>
        <filter val="60,8"/>
        <filter val="61"/>
        <filter val="61,8"/>
        <filter val="62"/>
        <filter val="72"/>
        <filter val="72,1"/>
        <filter val="78,7"/>
        <filter val="79"/>
        <filter val="88"/>
        <filter val="90"/>
        <filter val="90,0"/>
        <filter val="91"/>
        <filter val="91,4"/>
        <filter val="92"/>
        <filter val="92,1"/>
        <filter val="94"/>
        <filter val="95"/>
        <filter val="96"/>
        <filter val="96,3"/>
        <filter val="97"/>
        <filter val="98"/>
        <filter val="99"/>
        <filter val="99,5"/>
      </filters>
    </filterColumn>
  </autoFilter>
  <mergeCells count="2">
    <mergeCell ref="H1:I1"/>
    <mergeCell ref="B9:I9"/>
  </mergeCells>
  <pageMargins left="0.19685039370078741" right="0.19685039370078741" top="0.39370078740157483" bottom="0.19685039370078741" header="0.19685039370078741" footer="0.19685039370078741"/>
  <pageSetup paperSize="9" scale="75" fitToHeight="0" orientation="portrait" r:id="rId1"/>
  <headerFooter alignWithMargins="0">
    <oddHeader>&amp;C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ведомственные 2020 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Econom</cp:lastModifiedBy>
  <cp:lastPrinted>2021-04-06T10:49:00Z</cp:lastPrinted>
  <dcterms:created xsi:type="dcterms:W3CDTF">2015-03-19T05:32:40Z</dcterms:created>
  <dcterms:modified xsi:type="dcterms:W3CDTF">2021-04-07T13:16:02Z</dcterms:modified>
</cp:coreProperties>
</file>